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ведомственные 2014" sheetId="1" r:id="rId1"/>
  </sheets>
  <calcPr calcId="125725"/>
</workbook>
</file>

<file path=xl/calcChain.xml><?xml version="1.0" encoding="utf-8"?>
<calcChain xmlns="http://schemas.openxmlformats.org/spreadsheetml/2006/main">
  <c r="H133" i="1"/>
  <c r="H130"/>
  <c r="H118"/>
  <c r="H93"/>
  <c r="H84"/>
  <c r="H187" l="1"/>
  <c r="H138"/>
  <c r="H136"/>
  <c r="H122"/>
  <c r="H78"/>
  <c r="H76"/>
  <c r="H75" l="1"/>
  <c r="H74" s="1"/>
  <c r="H73" s="1"/>
  <c r="H40"/>
  <c r="H207"/>
  <c r="H205"/>
  <c r="H203"/>
  <c r="H201"/>
  <c r="H197"/>
  <c r="H195"/>
  <c r="H193"/>
  <c r="H183"/>
  <c r="H182" s="1"/>
  <c r="H181" s="1"/>
  <c r="H179"/>
  <c r="H177"/>
  <c r="H175"/>
  <c r="H173"/>
  <c r="H169"/>
  <c r="H164"/>
  <c r="H158"/>
  <c r="H155"/>
  <c r="H152"/>
  <c r="H148"/>
  <c r="H146"/>
  <c r="H142"/>
  <c r="H140"/>
  <c r="H128"/>
  <c r="H125"/>
  <c r="H117" s="1"/>
  <c r="H115"/>
  <c r="H113"/>
  <c r="H108"/>
  <c r="H104"/>
  <c r="H102"/>
  <c r="H99"/>
  <c r="H98" s="1"/>
  <c r="H96"/>
  <c r="H95" s="1"/>
  <c r="H91"/>
  <c r="H90" s="1"/>
  <c r="H88"/>
  <c r="H86"/>
  <c r="H82"/>
  <c r="H70"/>
  <c r="H69" s="1"/>
  <c r="H67"/>
  <c r="H66" s="1"/>
  <c r="H60"/>
  <c r="H59" s="1"/>
  <c r="H58" s="1"/>
  <c r="I58" s="1"/>
  <c r="H56"/>
  <c r="H54"/>
  <c r="H52"/>
  <c r="H50"/>
  <c r="H48"/>
  <c r="H46"/>
  <c r="H35"/>
  <c r="H33"/>
  <c r="H29"/>
  <c r="H26"/>
  <c r="H21"/>
  <c r="H20" s="1"/>
  <c r="H18"/>
  <c r="H17" s="1"/>
  <c r="I68"/>
  <c r="I61"/>
  <c r="I62"/>
  <c r="I63"/>
  <c r="I64"/>
  <c r="H81" l="1"/>
  <c r="H80" s="1"/>
  <c r="H101"/>
  <c r="H135"/>
  <c r="H186"/>
  <c r="H185" s="1"/>
  <c r="H65"/>
  <c r="H200"/>
  <c r="H199" s="1"/>
  <c r="H112"/>
  <c r="H107" s="1"/>
  <c r="I60"/>
  <c r="H28"/>
  <c r="H16" s="1"/>
  <c r="I59"/>
  <c r="I67"/>
  <c r="H145"/>
  <c r="H144" s="1"/>
  <c r="H151"/>
  <c r="H150" s="1"/>
  <c r="K150" s="1"/>
  <c r="I66"/>
  <c r="I209"/>
  <c r="H106" l="1"/>
  <c r="H209" s="1"/>
</calcChain>
</file>

<file path=xl/sharedStrings.xml><?xml version="1.0" encoding="utf-8"?>
<sst xmlns="http://schemas.openxmlformats.org/spreadsheetml/2006/main" count="518" uniqueCount="142">
  <si>
    <t>03</t>
  </si>
  <si>
    <t>14</t>
  </si>
  <si>
    <t>Иные межбюджетные трансферты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</si>
  <si>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</si>
  <si>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Прочие мероприятия органов муниципальной власти</t>
  </si>
  <si>
    <t>Прочие межбюджетные трансферты общего характера</t>
  </si>
  <si>
    <t>00</t>
  </si>
  <si>
    <t>МЕЖБЮДЖЕТНЫЕ ТРАНСФЕРТЫ ОБЩЕГО ХАРАКТЕРА БЮДЖЕТАМ СУБЪЕКТОВ РФ И МУНИЦИПАЛЬНЫХ ОБРАЗОВАНИЙ</t>
  </si>
  <si>
    <t>01</t>
  </si>
  <si>
    <t>11</t>
  </si>
  <si>
    <t xml:space="preserve">Расходы на обеспечение деятельности подведомственных учреждений </t>
  </si>
  <si>
    <t>ФИЗИЧЕСКАЯ КУЛЬТУРА И СПОРТ</t>
  </si>
  <si>
    <t>10</t>
  </si>
  <si>
    <t>Пенсионное обеспечение</t>
  </si>
  <si>
    <t>СОЦИАЛЬНАЯ ПОЛИТИКА</t>
  </si>
  <si>
    <t xml:space="preserve">Мероприятия по противодействию злоупотребления наркотикаими и их незаконному обороту          </t>
  </si>
  <si>
    <t>Расходы местного бюджета на софинансирование муниципальной программы</t>
  </si>
  <si>
    <t xml:space="preserve"> Реализация мероприятий профилактики экстремизма, гармонизации межэтнических отношений</t>
  </si>
  <si>
    <t>08</t>
  </si>
  <si>
    <t xml:space="preserve">Расходы на обеспечение деятельности подведомственных учреждений         </t>
  </si>
  <si>
    <t>Расходы местного бюджета на софинансирвоание муниципальной программы</t>
  </si>
  <si>
    <t>Культура</t>
  </si>
  <si>
    <t>КУЛЬТУРА И КИНЕМАТОГРАФИЯ</t>
  </si>
  <si>
    <t>05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</si>
  <si>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</si>
  <si>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Благоустройство</t>
  </si>
  <si>
    <t>02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</si>
  <si>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</si>
  <si>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</si>
  <si>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</si>
  <si>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</si>
  <si>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</si>
  <si>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</si>
  <si>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</si>
  <si>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</si>
  <si>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</si>
  <si>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</si>
  <si>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</si>
  <si>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</si>
  <si>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</si>
  <si>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</si>
  <si>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</si>
  <si>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</si>
  <si>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</si>
  <si>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</si>
  <si>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</si>
  <si>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Резервные средства</t>
  </si>
  <si>
    <t>Реализация мероприятий программы "Обеспечение экологической безопасности "</t>
  </si>
  <si>
    <t>Другие общегосударственные вопросы</t>
  </si>
  <si>
    <t>870</t>
  </si>
  <si>
    <t>Резервные фонды</t>
  </si>
  <si>
    <t>2510204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</si>
  <si>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</si>
  <si>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</si>
  <si>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</si>
  <si>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</si>
  <si>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</si>
  <si>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</si>
  <si>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</si>
  <si>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</si>
  <si>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</si>
  <si>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</si>
  <si>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</si>
  <si>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городского поселения Игрим</t>
  </si>
  <si>
    <t xml:space="preserve">                 к решению Совета депутатов</t>
  </si>
  <si>
    <t>ППП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</si>
  <si>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</si>
  <si>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</si>
  <si>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</si>
  <si>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</si>
  <si>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</si>
  <si>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</si>
  <si>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>Закупка товаров, работ, услуг в сфере информационно-коммуникационных технологий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</si>
  <si>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</si>
  <si>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</si>
  <si>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</si>
  <si>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</si>
  <si>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</si>
  <si>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</si>
  <si>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</si>
  <si>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</si>
  <si>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Пособия, компенсации и иные социальные выплаты гражданам, кроме публичных нормативных обязательств</t>
  </si>
  <si>
    <t xml:space="preserve">Физическая культура </t>
  </si>
  <si>
    <t>2312133</t>
  </si>
  <si>
    <t>1322103</t>
  </si>
  <si>
    <t>Расходы по переданным полномочиям поселениями</t>
  </si>
  <si>
    <t>1427080</t>
  </si>
  <si>
    <t>в т.ч. за счет субвенций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</si>
  <si>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</si>
  <si>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</si>
  <si>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ИТОГО РАСХОДОВ</t>
  </si>
  <si>
    <t>тыс.рублей</t>
  </si>
  <si>
    <t>от 25.12.2013 г. № 30</t>
  </si>
  <si>
    <t>Администрация городского поселения Игрим</t>
  </si>
  <si>
    <t>0000000</t>
  </si>
  <si>
    <t>000</t>
  </si>
  <si>
    <t>2500000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</si>
  <si>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</si>
  <si>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</si>
  <si>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</si>
  <si>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</si>
  <si>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Условно-утвержденные расходы</t>
  </si>
  <si>
    <t>Расходы на выплаты персоналу государственных (муниципальных) органов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</si>
  <si>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</si>
  <si>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</si>
  <si>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Закупка товаров, работ, услуг в целях каптиального ремонта государственного (муниципального) имущества</t>
  </si>
  <si>
    <t>Расходы местного бюджета на софинансирование государственной программы</t>
  </si>
  <si>
    <t>Иные выплаты персоналу казенных учреждений , за исключением фонда оплаты труда</t>
  </si>
  <si>
    <t>Распределение бюджетных ассигнований по разделам, подразделам, целевым статьям (муниципальным программам городского поселения Игрими непрограммным направлениям деятельности), видам расходов классификации расходов бюджета городского поселения Игрим в ведомственной структуре расходов на 2014 год</t>
  </si>
  <si>
    <t>"Приложение № 22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</si>
  <si>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Ханты-+Мансийского автоновного округа - Югры на 2014-2020 годы"</t>
  </si>
  <si>
    <t xml:space="preserve"> Прочие мероприятия органов муниципальной власти</t>
  </si>
  <si>
    <t>2510240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</si>
  <si>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</si>
  <si>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</si>
  <si>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</si>
  <si>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</si>
  <si>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</si>
  <si>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</si>
  <si>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</si>
  <si>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Расходы местного бюджета на софинансирование  государственной программы</t>
  </si>
  <si>
    <t>2807060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</si>
  <si>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</si>
  <si>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</si>
  <si>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</si>
  <si>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</si>
  <si>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Закупка товаров, работ, услуг в целях капитального ремонта государственного(муницципального) имущества.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</si>
  <si>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</si>
  <si>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</si>
  <si>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</si>
  <si>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</si>
  <si>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0317061</t>
  </si>
  <si>
    <t>Приложение № 5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</si>
  <si>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</si>
  <si>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</si>
  <si>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</si>
  <si>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</si>
  <si>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0715683</t>
  </si>
  <si>
    <t>1826707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</si>
  <si>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</si>
  <si>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</si>
  <si>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 xml:space="preserve">                  от  30.12.2014 г. № 99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</si>
</sst>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0;;"/>
    <numFmt numFmtId="166" formatCode="0000000"/>
    <numFmt numFmtId="167" formatCode="0000"/>
    <numFmt numFmtId="168" formatCode="000"/>
    <numFmt numFmtId="169" formatCode="00;;"/>
    <numFmt numFmtId="170" formatCode="#,##0.0_ ;[Red]\-#,##0.0\ 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0" applyFont="1" applyFill="1" applyAlignment="1">
      <alignment horizontal="right"/>
    </xf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Font="1" applyFill="1" applyBorder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0" fontId="3" fillId="0" borderId="0" xfId="1" applyNumberFormat="1" applyFont="1" applyFill="1"/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>
      <alignment horizontal="center" vertical="top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/>
    <xf numFmtId="0" fontId="8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1"/>
  <sheetViews>
    <sheetView tabSelected="1" topLeftCell="A195" zoomScale="140" zoomScaleNormal="140" workbookViewId="0">
      <selection activeCell="H195" sqref="H195"/>
    </sheetView>
  </sheetViews>
  <sheetFormatPr defaultColWidth="11.140625" defaultRowHeight="12.75"/>
  <cols>
    <col min="1" max="1" width="4.140625" style="11" customWidth="1"/>
    <col min="2" max="2" width="54.42578125" style="11" customWidth="1"/>
    <col min="3" max="3" width="7.28515625" style="11" customWidth="1"/>
    <col min="4" max="4" width="5.85546875" style="15" customWidth="1"/>
    <col min="5" max="5" width="6.42578125" style="15" customWidth="1"/>
    <col min="6" max="6" width="10.85546875" style="11" customWidth="1"/>
    <col min="7" max="7" width="6.5703125" style="11" customWidth="1"/>
    <col min="8" max="8" width="9.5703125" style="11" customWidth="1"/>
    <col min="9" max="9" width="7.7109375" style="11" customWidth="1"/>
    <col min="10" max="16384" width="11.140625" style="11"/>
  </cols>
  <sheetData>
    <row r="1" spans="1:17">
      <c r="I1" s="10" t="s">
        <v>132</v>
      </c>
    </row>
    <row r="2" spans="1:17">
      <c r="I2" s="10" t="s">
        <v>64</v>
      </c>
    </row>
    <row r="3" spans="1:17">
      <c r="I3" s="10" t="s">
        <v>63</v>
      </c>
    </row>
    <row r="4" spans="1:17">
      <c r="I4" s="43" t="s">
        <v>141</v>
      </c>
    </row>
    <row r="5" spans="1:17" s="9" customFormat="1" ht="12.75" customHeight="1">
      <c r="I5" s="10" t="s">
        <v>109</v>
      </c>
    </row>
    <row r="6" spans="1:17" s="9" customFormat="1" ht="12.75" customHeight="1">
      <c r="I6" s="10" t="s">
        <v>64</v>
      </c>
    </row>
    <row r="7" spans="1:17" s="9" customFormat="1" ht="4.5" customHeight="1"/>
    <row r="8" spans="1:17" s="9" customFormat="1" ht="12.75" customHeight="1">
      <c r="I8" s="10" t="s">
        <v>63</v>
      </c>
    </row>
    <row r="9" spans="1:17" s="9" customFormat="1" ht="12.75" customHeight="1">
      <c r="I9" s="16" t="s">
        <v>92</v>
      </c>
    </row>
    <row r="10" spans="1:17" ht="64.5" customHeight="1">
      <c r="B10" s="46" t="s">
        <v>108</v>
      </c>
      <c r="C10" s="46"/>
      <c r="D10" s="46"/>
      <c r="E10" s="46"/>
      <c r="F10" s="46"/>
      <c r="G10" s="46"/>
      <c r="H10" s="46"/>
      <c r="I10" s="46"/>
      <c r="J10" s="12"/>
      <c r="K10" s="12"/>
      <c r="L10" s="12"/>
      <c r="M10" s="12"/>
      <c r="N10" s="12"/>
      <c r="O10" s="12"/>
      <c r="P10" s="12"/>
      <c r="Q10" s="12"/>
    </row>
    <row r="11" spans="1:17" ht="1.5" customHeight="1">
      <c r="A11" s="1"/>
      <c r="B11" s="7"/>
      <c r="C11" s="7"/>
      <c r="D11" s="8"/>
      <c r="E11" s="8"/>
      <c r="F11" s="7"/>
      <c r="G11" s="7"/>
    </row>
    <row r="12" spans="1:17" ht="11.25" customHeight="1">
      <c r="A12" s="4"/>
      <c r="B12" s="4"/>
      <c r="C12" s="4"/>
      <c r="D12" s="13"/>
      <c r="E12" s="6"/>
      <c r="F12" s="5"/>
      <c r="G12" s="5"/>
      <c r="H12" s="11" t="s">
        <v>91</v>
      </c>
    </row>
    <row r="13" spans="1:17" s="14" customFormat="1" ht="31.5" customHeight="1">
      <c r="A13" s="22"/>
      <c r="B13" s="44" t="s">
        <v>62</v>
      </c>
      <c r="C13" s="44" t="s">
        <v>65</v>
      </c>
      <c r="D13" s="44" t="s">
        <v>61</v>
      </c>
      <c r="E13" s="44" t="s">
        <v>60</v>
      </c>
      <c r="F13" s="44" t="s">
        <v>59</v>
      </c>
      <c r="G13" s="44" t="s">
        <v>58</v>
      </c>
      <c r="H13" s="45" t="s">
        <v>57</v>
      </c>
      <c r="I13" s="45" t="s">
        <v>87</v>
      </c>
    </row>
    <row r="14" spans="1:17" ht="11.25" customHeight="1">
      <c r="A14" s="1"/>
      <c r="B14" s="39"/>
      <c r="C14" s="39"/>
      <c r="D14" s="40"/>
      <c r="E14" s="40"/>
      <c r="F14" s="39"/>
      <c r="G14" s="39"/>
      <c r="H14" s="17">
        <v>2014</v>
      </c>
      <c r="I14" s="17"/>
    </row>
    <row r="15" spans="1:17">
      <c r="A15" s="3"/>
      <c r="B15" s="41" t="s">
        <v>93</v>
      </c>
      <c r="C15" s="39">
        <v>650</v>
      </c>
      <c r="D15" s="35" t="s">
        <v>6</v>
      </c>
      <c r="E15" s="35" t="s">
        <v>6</v>
      </c>
      <c r="F15" s="35" t="s">
        <v>94</v>
      </c>
      <c r="G15" s="35" t="s">
        <v>95</v>
      </c>
      <c r="I15" s="19"/>
    </row>
    <row r="16" spans="1:17">
      <c r="A16" s="3"/>
      <c r="B16" s="24" t="s">
        <v>56</v>
      </c>
      <c r="C16" s="25">
        <v>650</v>
      </c>
      <c r="D16" s="26">
        <v>1</v>
      </c>
      <c r="E16" s="35" t="s">
        <v>6</v>
      </c>
      <c r="F16" s="27" t="s">
        <v>33</v>
      </c>
      <c r="G16" s="28" t="s">
        <v>33</v>
      </c>
      <c r="H16" s="18">
        <f>H17+H20+H26+H28</f>
        <v>48430</v>
      </c>
      <c r="I16" s="18"/>
    </row>
    <row r="17" spans="1:11" ht="22.5">
      <c r="A17" s="3"/>
      <c r="B17" s="24" t="s">
        <v>55</v>
      </c>
      <c r="C17" s="25">
        <v>650</v>
      </c>
      <c r="D17" s="26">
        <v>1</v>
      </c>
      <c r="E17" s="26">
        <v>2</v>
      </c>
      <c r="F17" s="27" t="s">
        <v>96</v>
      </c>
      <c r="G17" s="28" t="s">
        <v>33</v>
      </c>
      <c r="H17" s="18">
        <f>H18</f>
        <v>1717.3</v>
      </c>
      <c r="I17" s="18"/>
    </row>
    <row r="18" spans="1:11">
      <c r="A18" s="3"/>
      <c r="B18" s="29" t="s">
        <v>54</v>
      </c>
      <c r="C18" s="25">
        <v>650</v>
      </c>
      <c r="D18" s="26">
        <v>1</v>
      </c>
      <c r="E18" s="26">
        <v>2</v>
      </c>
      <c r="F18" s="27">
        <v>2517040</v>
      </c>
      <c r="G18" s="28" t="s">
        <v>33</v>
      </c>
      <c r="H18" s="18">
        <f>H19</f>
        <v>1717.3</v>
      </c>
      <c r="I18" s="18"/>
    </row>
    <row r="19" spans="1:11" ht="22.5">
      <c r="A19" s="3"/>
      <c r="B19" s="30" t="s">
        <v>66</v>
      </c>
      <c r="C19" s="25">
        <v>650</v>
      </c>
      <c r="D19" s="26">
        <v>1</v>
      </c>
      <c r="E19" s="26">
        <v>2</v>
      </c>
      <c r="F19" s="27">
        <v>2517040</v>
      </c>
      <c r="G19" s="28">
        <v>121</v>
      </c>
      <c r="H19" s="18">
        <v>1717.3</v>
      </c>
      <c r="I19" s="18"/>
    </row>
    <row r="20" spans="1:11" ht="33.75">
      <c r="A20" s="3"/>
      <c r="B20" s="24" t="s">
        <v>53</v>
      </c>
      <c r="C20" s="25">
        <v>650</v>
      </c>
      <c r="D20" s="26">
        <v>1</v>
      </c>
      <c r="E20" s="26">
        <v>4</v>
      </c>
      <c r="F20" s="27" t="s">
        <v>33</v>
      </c>
      <c r="G20" s="28" t="s">
        <v>33</v>
      </c>
      <c r="H20" s="18">
        <f>H21</f>
        <v>25857.200000000001</v>
      </c>
      <c r="I20" s="18"/>
    </row>
    <row r="21" spans="1:11">
      <c r="A21" s="3"/>
      <c r="B21" s="29" t="s">
        <v>52</v>
      </c>
      <c r="C21" s="25">
        <v>650</v>
      </c>
      <c r="D21" s="26">
        <v>1</v>
      </c>
      <c r="E21" s="26">
        <v>4</v>
      </c>
      <c r="F21" s="27" t="s">
        <v>51</v>
      </c>
      <c r="G21" s="28" t="s">
        <v>33</v>
      </c>
      <c r="H21" s="18">
        <f>SUM(H22:H25)</f>
        <v>25857.200000000001</v>
      </c>
      <c r="I21" s="18"/>
    </row>
    <row r="22" spans="1:11" ht="22.5">
      <c r="A22" s="3"/>
      <c r="B22" s="30" t="s">
        <v>66</v>
      </c>
      <c r="C22" s="25">
        <v>650</v>
      </c>
      <c r="D22" s="26">
        <v>1</v>
      </c>
      <c r="E22" s="26">
        <v>4</v>
      </c>
      <c r="F22" s="27" t="s">
        <v>51</v>
      </c>
      <c r="G22" s="28">
        <v>121</v>
      </c>
      <c r="H22" s="18">
        <v>25355</v>
      </c>
      <c r="I22" s="18"/>
    </row>
    <row r="23" spans="1:11" ht="22.5">
      <c r="A23" s="3"/>
      <c r="B23" s="30" t="s">
        <v>67</v>
      </c>
      <c r="C23" s="25">
        <v>650</v>
      </c>
      <c r="D23" s="26">
        <v>1</v>
      </c>
      <c r="E23" s="26">
        <v>4</v>
      </c>
      <c r="F23" s="27" t="s">
        <v>51</v>
      </c>
      <c r="G23" s="28">
        <v>122</v>
      </c>
      <c r="H23" s="18">
        <v>107.7</v>
      </c>
      <c r="I23" s="18"/>
      <c r="J23" s="23"/>
    </row>
    <row r="24" spans="1:11" ht="22.5">
      <c r="A24" s="3"/>
      <c r="B24" s="30" t="s">
        <v>68</v>
      </c>
      <c r="C24" s="25">
        <v>650</v>
      </c>
      <c r="D24" s="26">
        <v>1</v>
      </c>
      <c r="E24" s="26">
        <v>4</v>
      </c>
      <c r="F24" s="27" t="s">
        <v>51</v>
      </c>
      <c r="G24" s="28">
        <v>244</v>
      </c>
      <c r="H24" s="18">
        <v>130.80000000000001</v>
      </c>
      <c r="I24" s="18"/>
    </row>
    <row r="25" spans="1:11">
      <c r="A25" s="3"/>
      <c r="B25" s="30" t="s">
        <v>69</v>
      </c>
      <c r="C25" s="25">
        <v>650</v>
      </c>
      <c r="D25" s="26">
        <v>1</v>
      </c>
      <c r="E25" s="26">
        <v>4</v>
      </c>
      <c r="F25" s="27" t="s">
        <v>51</v>
      </c>
      <c r="G25" s="28">
        <v>852</v>
      </c>
      <c r="H25" s="18">
        <v>263.7</v>
      </c>
      <c r="I25" s="18"/>
    </row>
    <row r="26" spans="1:11" hidden="1">
      <c r="A26" s="3"/>
      <c r="B26" s="24" t="s">
        <v>50</v>
      </c>
      <c r="C26" s="25">
        <v>650</v>
      </c>
      <c r="D26" s="26">
        <v>1</v>
      </c>
      <c r="E26" s="26">
        <v>11</v>
      </c>
      <c r="F26" s="27" t="s">
        <v>33</v>
      </c>
      <c r="G26" s="28" t="s">
        <v>33</v>
      </c>
      <c r="H26" s="18">
        <f>H27</f>
        <v>0</v>
      </c>
      <c r="I26" s="18"/>
    </row>
    <row r="27" spans="1:11" hidden="1">
      <c r="A27" s="3"/>
      <c r="B27" s="30" t="s">
        <v>46</v>
      </c>
      <c r="C27" s="25">
        <v>650</v>
      </c>
      <c r="D27" s="26">
        <v>1</v>
      </c>
      <c r="E27" s="26">
        <v>11</v>
      </c>
      <c r="F27" s="27">
        <v>1412108</v>
      </c>
      <c r="G27" s="28" t="s">
        <v>49</v>
      </c>
      <c r="H27" s="18">
        <v>0</v>
      </c>
      <c r="I27" s="18"/>
    </row>
    <row r="28" spans="1:11">
      <c r="A28" s="3"/>
      <c r="B28" s="24" t="s">
        <v>48</v>
      </c>
      <c r="C28" s="25">
        <v>650</v>
      </c>
      <c r="D28" s="26">
        <v>1</v>
      </c>
      <c r="E28" s="26">
        <v>13</v>
      </c>
      <c r="F28" s="27" t="s">
        <v>33</v>
      </c>
      <c r="G28" s="28" t="s">
        <v>33</v>
      </c>
      <c r="H28" s="18">
        <f>H35+H33+H48+H50+H52+H56+H46+H40+H54+H29</f>
        <v>20855.5</v>
      </c>
      <c r="I28" s="18"/>
      <c r="K28" s="42"/>
    </row>
    <row r="29" spans="1:11">
      <c r="A29" s="3"/>
      <c r="B29" s="29" t="s">
        <v>70</v>
      </c>
      <c r="C29" s="25">
        <v>650</v>
      </c>
      <c r="D29" s="26">
        <v>1</v>
      </c>
      <c r="E29" s="26">
        <v>13</v>
      </c>
      <c r="F29" s="27">
        <v>590059</v>
      </c>
      <c r="G29" s="28"/>
      <c r="H29" s="18">
        <f>SUM(H30:H32)</f>
        <v>6632.1</v>
      </c>
      <c r="I29" s="18"/>
      <c r="K29" s="23"/>
    </row>
    <row r="30" spans="1:11" ht="22.5">
      <c r="A30" s="3"/>
      <c r="B30" s="30" t="s">
        <v>71</v>
      </c>
      <c r="C30" s="25">
        <v>650</v>
      </c>
      <c r="D30" s="26">
        <v>1</v>
      </c>
      <c r="E30" s="26">
        <v>13</v>
      </c>
      <c r="F30" s="27">
        <v>590059</v>
      </c>
      <c r="G30" s="28">
        <v>111</v>
      </c>
      <c r="H30" s="18">
        <v>6517.9</v>
      </c>
      <c r="I30" s="18"/>
    </row>
    <row r="31" spans="1:11" ht="22.5">
      <c r="A31" s="3"/>
      <c r="B31" s="30" t="s">
        <v>67</v>
      </c>
      <c r="C31" s="25">
        <v>650</v>
      </c>
      <c r="D31" s="26">
        <v>1</v>
      </c>
      <c r="E31" s="26">
        <v>13</v>
      </c>
      <c r="F31" s="27">
        <v>590059</v>
      </c>
      <c r="G31" s="28">
        <v>112</v>
      </c>
      <c r="H31" s="18">
        <v>109.1</v>
      </c>
      <c r="I31" s="18"/>
      <c r="J31" s="23"/>
    </row>
    <row r="32" spans="1:11" ht="22.5">
      <c r="A32" s="3"/>
      <c r="B32" s="30" t="s">
        <v>68</v>
      </c>
      <c r="C32" s="25">
        <v>650</v>
      </c>
      <c r="D32" s="26">
        <v>1</v>
      </c>
      <c r="E32" s="26">
        <v>13</v>
      </c>
      <c r="F32" s="27">
        <v>590059</v>
      </c>
      <c r="G32" s="28">
        <v>244</v>
      </c>
      <c r="H32" s="18">
        <v>5.0999999999999996</v>
      </c>
      <c r="I32" s="18"/>
    </row>
    <row r="33" spans="1:11">
      <c r="A33" s="3"/>
      <c r="B33" s="34" t="s">
        <v>111</v>
      </c>
      <c r="C33" s="25">
        <v>650</v>
      </c>
      <c r="D33" s="26">
        <v>1</v>
      </c>
      <c r="E33" s="26">
        <v>13</v>
      </c>
      <c r="F33" s="31" t="s">
        <v>112</v>
      </c>
      <c r="G33" s="28"/>
      <c r="H33" s="18">
        <f>H34</f>
        <v>519.4</v>
      </c>
      <c r="I33" s="18"/>
    </row>
    <row r="34" spans="1:11" ht="22.5">
      <c r="A34" s="3"/>
      <c r="B34" s="30" t="s">
        <v>67</v>
      </c>
      <c r="C34" s="25">
        <v>650</v>
      </c>
      <c r="D34" s="26">
        <v>1</v>
      </c>
      <c r="E34" s="26">
        <v>13</v>
      </c>
      <c r="F34" s="31" t="s">
        <v>112</v>
      </c>
      <c r="G34" s="28">
        <v>122</v>
      </c>
      <c r="H34" s="18">
        <v>519.4</v>
      </c>
      <c r="I34" s="18"/>
    </row>
    <row r="35" spans="1:11" hidden="1">
      <c r="A35" s="3"/>
      <c r="B35" s="29" t="s">
        <v>70</v>
      </c>
      <c r="C35" s="25">
        <v>650</v>
      </c>
      <c r="D35" s="26">
        <v>1</v>
      </c>
      <c r="E35" s="26">
        <v>13</v>
      </c>
      <c r="F35" s="27">
        <v>2530059</v>
      </c>
      <c r="G35" s="28"/>
      <c r="H35" s="18">
        <f>SUM(H36:H39)</f>
        <v>0</v>
      </c>
      <c r="I35" s="18"/>
      <c r="K35" s="42"/>
    </row>
    <row r="36" spans="1:11" ht="22.5" hidden="1">
      <c r="A36" s="3"/>
      <c r="B36" s="30" t="s">
        <v>71</v>
      </c>
      <c r="C36" s="25">
        <v>650</v>
      </c>
      <c r="D36" s="26">
        <v>1</v>
      </c>
      <c r="E36" s="26">
        <v>13</v>
      </c>
      <c r="F36" s="27">
        <v>2530059</v>
      </c>
      <c r="G36" s="28">
        <v>111</v>
      </c>
      <c r="H36" s="18">
        <v>0</v>
      </c>
      <c r="I36" s="18"/>
    </row>
    <row r="37" spans="1:11" ht="22.5" hidden="1">
      <c r="A37" s="3"/>
      <c r="B37" s="30" t="s">
        <v>72</v>
      </c>
      <c r="C37" s="25">
        <v>650</v>
      </c>
      <c r="D37" s="26">
        <v>1</v>
      </c>
      <c r="E37" s="26">
        <v>13</v>
      </c>
      <c r="F37" s="27">
        <v>2530059</v>
      </c>
      <c r="G37" s="28">
        <v>242</v>
      </c>
      <c r="H37" s="18">
        <v>0</v>
      </c>
      <c r="I37" s="18"/>
    </row>
    <row r="38" spans="1:11" ht="22.5" hidden="1">
      <c r="A38" s="3"/>
      <c r="B38" s="30" t="s">
        <v>68</v>
      </c>
      <c r="C38" s="25">
        <v>650</v>
      </c>
      <c r="D38" s="26">
        <v>1</v>
      </c>
      <c r="E38" s="26">
        <v>13</v>
      </c>
      <c r="F38" s="27">
        <v>2530059</v>
      </c>
      <c r="G38" s="28">
        <v>244</v>
      </c>
      <c r="H38" s="18">
        <v>0</v>
      </c>
      <c r="I38" s="18"/>
    </row>
    <row r="39" spans="1:11" hidden="1">
      <c r="A39" s="3"/>
      <c r="B39" s="30" t="s">
        <v>69</v>
      </c>
      <c r="C39" s="25">
        <v>650</v>
      </c>
      <c r="D39" s="26">
        <v>1</v>
      </c>
      <c r="E39" s="26">
        <v>13</v>
      </c>
      <c r="F39" s="27">
        <v>2530059</v>
      </c>
      <c r="G39" s="28">
        <v>852</v>
      </c>
      <c r="H39" s="18">
        <v>0</v>
      </c>
      <c r="I39" s="18"/>
    </row>
    <row r="40" spans="1:11">
      <c r="A40" s="3"/>
      <c r="B40" s="29" t="s">
        <v>70</v>
      </c>
      <c r="C40" s="25">
        <v>650</v>
      </c>
      <c r="D40" s="26">
        <v>1</v>
      </c>
      <c r="E40" s="26">
        <v>13</v>
      </c>
      <c r="F40" s="27">
        <v>2510059</v>
      </c>
      <c r="G40" s="28"/>
      <c r="H40" s="18">
        <f>SUM(H41:H45)</f>
        <v>13692</v>
      </c>
      <c r="I40" s="18"/>
      <c r="K40" s="42"/>
    </row>
    <row r="41" spans="1:11" ht="22.5">
      <c r="A41" s="3"/>
      <c r="B41" s="30" t="s">
        <v>71</v>
      </c>
      <c r="C41" s="25">
        <v>650</v>
      </c>
      <c r="D41" s="26">
        <v>1</v>
      </c>
      <c r="E41" s="26">
        <v>13</v>
      </c>
      <c r="F41" s="27">
        <v>2510059</v>
      </c>
      <c r="G41" s="28">
        <v>111</v>
      </c>
      <c r="H41" s="18">
        <v>10702.9</v>
      </c>
      <c r="I41" s="18"/>
      <c r="J41" s="42"/>
    </row>
    <row r="42" spans="1:11" ht="22.5">
      <c r="A42" s="3"/>
      <c r="B42" s="30" t="s">
        <v>67</v>
      </c>
      <c r="C42" s="25">
        <v>650</v>
      </c>
      <c r="D42" s="26">
        <v>1</v>
      </c>
      <c r="E42" s="26">
        <v>13</v>
      </c>
      <c r="F42" s="27">
        <v>2510059</v>
      </c>
      <c r="G42" s="28">
        <v>112</v>
      </c>
      <c r="H42" s="18">
        <v>165</v>
      </c>
      <c r="I42" s="18"/>
    </row>
    <row r="43" spans="1:11" ht="22.5">
      <c r="A43" s="3"/>
      <c r="B43" s="30" t="s">
        <v>72</v>
      </c>
      <c r="C43" s="25">
        <v>650</v>
      </c>
      <c r="D43" s="26">
        <v>1</v>
      </c>
      <c r="E43" s="26">
        <v>13</v>
      </c>
      <c r="F43" s="27">
        <v>2510059</v>
      </c>
      <c r="G43" s="28">
        <v>242</v>
      </c>
      <c r="H43" s="18">
        <v>11</v>
      </c>
      <c r="I43" s="18"/>
    </row>
    <row r="44" spans="1:11" ht="22.5">
      <c r="A44" s="3"/>
      <c r="B44" s="30" t="s">
        <v>68</v>
      </c>
      <c r="C44" s="25">
        <v>650</v>
      </c>
      <c r="D44" s="26">
        <v>1</v>
      </c>
      <c r="E44" s="26">
        <v>13</v>
      </c>
      <c r="F44" s="27">
        <v>2510059</v>
      </c>
      <c r="G44" s="28">
        <v>244</v>
      </c>
      <c r="H44" s="18">
        <v>2142.5</v>
      </c>
      <c r="I44" s="18"/>
    </row>
    <row r="45" spans="1:11">
      <c r="A45" s="3"/>
      <c r="B45" s="30" t="s">
        <v>69</v>
      </c>
      <c r="C45" s="25">
        <v>650</v>
      </c>
      <c r="D45" s="26">
        <v>1</v>
      </c>
      <c r="E45" s="26">
        <v>13</v>
      </c>
      <c r="F45" s="27">
        <v>2510059</v>
      </c>
      <c r="G45" s="28">
        <v>852</v>
      </c>
      <c r="H45" s="18">
        <v>670.6</v>
      </c>
      <c r="I45" s="18"/>
    </row>
    <row r="46" spans="1:11" ht="22.5" hidden="1">
      <c r="A46" s="3"/>
      <c r="B46" s="30" t="s">
        <v>97</v>
      </c>
      <c r="C46" s="25">
        <v>650</v>
      </c>
      <c r="D46" s="26">
        <v>1</v>
      </c>
      <c r="E46" s="26">
        <v>13</v>
      </c>
      <c r="F46" s="27" t="s">
        <v>98</v>
      </c>
      <c r="G46" s="27"/>
      <c r="H46" s="18">
        <f>H47</f>
        <v>0</v>
      </c>
      <c r="I46" s="18"/>
    </row>
    <row r="47" spans="1:11" hidden="1">
      <c r="A47" s="3"/>
      <c r="B47" s="30" t="s">
        <v>99</v>
      </c>
      <c r="C47" s="25">
        <v>650</v>
      </c>
      <c r="D47" s="26">
        <v>1</v>
      </c>
      <c r="E47" s="26">
        <v>13</v>
      </c>
      <c r="F47" s="27" t="s">
        <v>98</v>
      </c>
      <c r="G47" s="27" t="s">
        <v>100</v>
      </c>
      <c r="H47" s="18">
        <v>0</v>
      </c>
      <c r="I47" s="18"/>
    </row>
    <row r="48" spans="1:11" ht="22.5" hidden="1">
      <c r="A48" s="3"/>
      <c r="B48" s="32" t="s">
        <v>47</v>
      </c>
      <c r="C48" s="25">
        <v>650</v>
      </c>
      <c r="D48" s="26">
        <v>1</v>
      </c>
      <c r="E48" s="26">
        <v>13</v>
      </c>
      <c r="F48" s="27">
        <v>1512126</v>
      </c>
      <c r="G48" s="28"/>
      <c r="H48" s="18">
        <f>H49</f>
        <v>0</v>
      </c>
      <c r="I48" s="18"/>
    </row>
    <row r="49" spans="1:9" ht="22.5" hidden="1">
      <c r="A49" s="3"/>
      <c r="B49" s="30" t="s">
        <v>68</v>
      </c>
      <c r="C49" s="25">
        <v>650</v>
      </c>
      <c r="D49" s="26">
        <v>1</v>
      </c>
      <c r="E49" s="26">
        <v>13</v>
      </c>
      <c r="F49" s="27">
        <v>1512126</v>
      </c>
      <c r="G49" s="28">
        <v>244</v>
      </c>
      <c r="H49" s="18"/>
      <c r="I49" s="18"/>
    </row>
    <row r="50" spans="1:9" hidden="1">
      <c r="A50" s="3"/>
      <c r="B50" s="33" t="s">
        <v>73</v>
      </c>
      <c r="C50" s="25">
        <v>650</v>
      </c>
      <c r="D50" s="26">
        <v>1</v>
      </c>
      <c r="E50" s="26">
        <v>13</v>
      </c>
      <c r="F50" s="27">
        <v>2312133</v>
      </c>
      <c r="G50" s="28"/>
      <c r="H50" s="18">
        <f>H51</f>
        <v>0</v>
      </c>
      <c r="I50" s="18"/>
    </row>
    <row r="51" spans="1:9" ht="22.5" hidden="1">
      <c r="A51" s="3"/>
      <c r="B51" s="30" t="s">
        <v>68</v>
      </c>
      <c r="C51" s="25">
        <v>650</v>
      </c>
      <c r="D51" s="26">
        <v>1</v>
      </c>
      <c r="E51" s="26">
        <v>13</v>
      </c>
      <c r="F51" s="27">
        <v>2312133</v>
      </c>
      <c r="G51" s="28">
        <v>244</v>
      </c>
      <c r="H51" s="18">
        <v>0</v>
      </c>
      <c r="I51" s="18"/>
    </row>
    <row r="52" spans="1:9" ht="22.5">
      <c r="A52" s="3"/>
      <c r="B52" s="30" t="s">
        <v>113</v>
      </c>
      <c r="C52" s="25">
        <v>650</v>
      </c>
      <c r="D52" s="26">
        <v>1</v>
      </c>
      <c r="E52" s="26">
        <v>13</v>
      </c>
      <c r="F52" s="27">
        <v>1322103</v>
      </c>
      <c r="G52" s="28"/>
      <c r="H52" s="18">
        <f>H53</f>
        <v>6</v>
      </c>
      <c r="I52" s="18"/>
    </row>
    <row r="53" spans="1:9" ht="22.5">
      <c r="A53" s="3"/>
      <c r="B53" s="30" t="s">
        <v>68</v>
      </c>
      <c r="C53" s="25">
        <v>650</v>
      </c>
      <c r="D53" s="26">
        <v>1</v>
      </c>
      <c r="E53" s="26">
        <v>13</v>
      </c>
      <c r="F53" s="27">
        <v>1322103</v>
      </c>
      <c r="G53" s="28">
        <v>244</v>
      </c>
      <c r="H53" s="18">
        <v>6</v>
      </c>
      <c r="I53" s="18"/>
    </row>
    <row r="54" spans="1:9" ht="22.5">
      <c r="A54" s="3"/>
      <c r="B54" s="32" t="s">
        <v>16</v>
      </c>
      <c r="C54" s="25">
        <v>650</v>
      </c>
      <c r="D54" s="26">
        <v>1</v>
      </c>
      <c r="E54" s="26">
        <v>13</v>
      </c>
      <c r="F54" s="27">
        <v>1327061</v>
      </c>
      <c r="G54" s="28"/>
      <c r="H54" s="18">
        <f>H55</f>
        <v>6</v>
      </c>
      <c r="I54" s="18"/>
    </row>
    <row r="55" spans="1:9" ht="22.5">
      <c r="A55" s="3"/>
      <c r="B55" s="30" t="s">
        <v>68</v>
      </c>
      <c r="C55" s="25">
        <v>650</v>
      </c>
      <c r="D55" s="26">
        <v>1</v>
      </c>
      <c r="E55" s="26">
        <v>13</v>
      </c>
      <c r="F55" s="27">
        <v>1327061</v>
      </c>
      <c r="G55" s="28">
        <v>244</v>
      </c>
      <c r="H55" s="18">
        <v>6</v>
      </c>
      <c r="I55" s="18"/>
    </row>
    <row r="56" spans="1:9" hidden="1">
      <c r="A56" s="3"/>
      <c r="B56" s="30" t="s">
        <v>101</v>
      </c>
      <c r="C56" s="25">
        <v>650</v>
      </c>
      <c r="D56" s="26">
        <v>1</v>
      </c>
      <c r="E56" s="26">
        <v>13</v>
      </c>
      <c r="F56" s="27">
        <v>5000000</v>
      </c>
      <c r="G56" s="28"/>
      <c r="H56" s="18">
        <f>H57</f>
        <v>0</v>
      </c>
      <c r="I56" s="18"/>
    </row>
    <row r="57" spans="1:9" hidden="1">
      <c r="A57" s="3"/>
      <c r="B57" s="30" t="s">
        <v>46</v>
      </c>
      <c r="C57" s="25">
        <v>650</v>
      </c>
      <c r="D57" s="26">
        <v>1</v>
      </c>
      <c r="E57" s="26">
        <v>13</v>
      </c>
      <c r="F57" s="27">
        <v>5007030</v>
      </c>
      <c r="G57" s="28">
        <v>870</v>
      </c>
      <c r="H57" s="18">
        <v>0</v>
      </c>
      <c r="I57" s="18"/>
    </row>
    <row r="58" spans="1:9">
      <c r="A58" s="3"/>
      <c r="B58" s="34" t="s">
        <v>45</v>
      </c>
      <c r="C58" s="25">
        <v>650</v>
      </c>
      <c r="D58" s="26">
        <v>2</v>
      </c>
      <c r="E58" s="35" t="s">
        <v>6</v>
      </c>
      <c r="F58" s="27"/>
      <c r="G58" s="28"/>
      <c r="H58" s="18">
        <f>H59</f>
        <v>1600</v>
      </c>
      <c r="I58" s="18">
        <f>H58</f>
        <v>1600</v>
      </c>
    </row>
    <row r="59" spans="1:9">
      <c r="A59" s="3"/>
      <c r="B59" s="33" t="s">
        <v>44</v>
      </c>
      <c r="C59" s="25">
        <v>650</v>
      </c>
      <c r="D59" s="26">
        <v>2</v>
      </c>
      <c r="E59" s="26">
        <v>3</v>
      </c>
      <c r="F59" s="14"/>
      <c r="G59" s="28"/>
      <c r="H59" s="18">
        <f>H60</f>
        <v>1600</v>
      </c>
      <c r="I59" s="18">
        <f t="shared" ref="I59:I64" si="0">H59</f>
        <v>1600</v>
      </c>
    </row>
    <row r="60" spans="1:9" ht="22.5">
      <c r="A60" s="3"/>
      <c r="B60" s="34" t="s">
        <v>74</v>
      </c>
      <c r="C60" s="25">
        <v>650</v>
      </c>
      <c r="D60" s="26">
        <v>2</v>
      </c>
      <c r="E60" s="26">
        <v>3</v>
      </c>
      <c r="F60" s="31" t="s">
        <v>75</v>
      </c>
      <c r="G60" s="28"/>
      <c r="H60" s="18">
        <f>SUM(H61:H64)</f>
        <v>1600</v>
      </c>
      <c r="I60" s="18">
        <f t="shared" si="0"/>
        <v>1600</v>
      </c>
    </row>
    <row r="61" spans="1:9" ht="22.5">
      <c r="A61" s="3"/>
      <c r="B61" s="30" t="s">
        <v>66</v>
      </c>
      <c r="C61" s="25">
        <v>650</v>
      </c>
      <c r="D61" s="26">
        <v>2</v>
      </c>
      <c r="E61" s="26">
        <v>3</v>
      </c>
      <c r="F61" s="31" t="s">
        <v>75</v>
      </c>
      <c r="G61" s="28">
        <v>121</v>
      </c>
      <c r="H61" s="18">
        <v>1519</v>
      </c>
      <c r="I61" s="18">
        <f t="shared" si="0"/>
        <v>1519</v>
      </c>
    </row>
    <row r="62" spans="1:9" s="14" customFormat="1" ht="22.5">
      <c r="A62" s="2"/>
      <c r="B62" s="30" t="s">
        <v>102</v>
      </c>
      <c r="C62" s="25">
        <v>650</v>
      </c>
      <c r="D62" s="26">
        <v>2</v>
      </c>
      <c r="E62" s="26">
        <v>3</v>
      </c>
      <c r="F62" s="31" t="s">
        <v>75</v>
      </c>
      <c r="G62" s="28">
        <v>122</v>
      </c>
      <c r="H62" s="18">
        <v>66.7</v>
      </c>
      <c r="I62" s="18">
        <f t="shared" si="0"/>
        <v>66.7</v>
      </c>
    </row>
    <row r="63" spans="1:9" ht="22.5">
      <c r="A63" s="3"/>
      <c r="B63" s="30" t="s">
        <v>72</v>
      </c>
      <c r="C63" s="25">
        <v>650</v>
      </c>
      <c r="D63" s="26">
        <v>2</v>
      </c>
      <c r="E63" s="26">
        <v>3</v>
      </c>
      <c r="F63" s="31" t="s">
        <v>75</v>
      </c>
      <c r="G63" s="28">
        <v>242</v>
      </c>
      <c r="H63" s="18">
        <v>7.7</v>
      </c>
      <c r="I63" s="18">
        <f t="shared" si="0"/>
        <v>7.7</v>
      </c>
    </row>
    <row r="64" spans="1:9" ht="22.5">
      <c r="A64" s="3"/>
      <c r="B64" s="30" t="s">
        <v>68</v>
      </c>
      <c r="C64" s="25">
        <v>650</v>
      </c>
      <c r="D64" s="26">
        <v>2</v>
      </c>
      <c r="E64" s="26">
        <v>3</v>
      </c>
      <c r="F64" s="31" t="s">
        <v>75</v>
      </c>
      <c r="G64" s="28">
        <v>244</v>
      </c>
      <c r="H64" s="18">
        <v>6.6</v>
      </c>
      <c r="I64" s="18">
        <f t="shared" si="0"/>
        <v>6.6</v>
      </c>
    </row>
    <row r="65" spans="1:9" ht="22.5">
      <c r="A65" s="3"/>
      <c r="B65" s="34" t="s">
        <v>43</v>
      </c>
      <c r="C65" s="25">
        <v>650</v>
      </c>
      <c r="D65" s="26">
        <v>3</v>
      </c>
      <c r="E65" s="35" t="s">
        <v>6</v>
      </c>
      <c r="F65" s="27"/>
      <c r="G65" s="28" t="s">
        <v>33</v>
      </c>
      <c r="H65" s="18">
        <f>H66+H69+H73</f>
        <v>315.09999999999997</v>
      </c>
      <c r="I65" s="18"/>
    </row>
    <row r="66" spans="1:9">
      <c r="A66" s="3"/>
      <c r="B66" s="34" t="s">
        <v>42</v>
      </c>
      <c r="C66" s="25">
        <v>650</v>
      </c>
      <c r="D66" s="26">
        <v>3</v>
      </c>
      <c r="E66" s="26">
        <v>4</v>
      </c>
      <c r="F66" s="27"/>
      <c r="G66" s="28" t="s">
        <v>33</v>
      </c>
      <c r="H66" s="18">
        <f>H67</f>
        <v>235</v>
      </c>
      <c r="I66" s="18">
        <f>H66</f>
        <v>235</v>
      </c>
    </row>
    <row r="67" spans="1:9" ht="22.5">
      <c r="A67" s="3"/>
      <c r="B67" s="32" t="s">
        <v>76</v>
      </c>
      <c r="C67" s="25">
        <v>650</v>
      </c>
      <c r="D67" s="26">
        <v>3</v>
      </c>
      <c r="E67" s="26">
        <v>4</v>
      </c>
      <c r="F67" s="27">
        <v>1315931</v>
      </c>
      <c r="G67" s="28"/>
      <c r="H67" s="18">
        <f>SUM(H68:H68)</f>
        <v>235</v>
      </c>
      <c r="I67" s="18">
        <f t="shared" ref="I67:I68" si="1">H67</f>
        <v>235</v>
      </c>
    </row>
    <row r="68" spans="1:9" ht="22.5">
      <c r="A68" s="3"/>
      <c r="B68" s="30" t="s">
        <v>68</v>
      </c>
      <c r="C68" s="25">
        <v>650</v>
      </c>
      <c r="D68" s="26">
        <v>3</v>
      </c>
      <c r="E68" s="26">
        <v>4</v>
      </c>
      <c r="F68" s="27">
        <v>1315931</v>
      </c>
      <c r="G68" s="28">
        <v>244</v>
      </c>
      <c r="H68" s="18">
        <v>235</v>
      </c>
      <c r="I68" s="18">
        <f t="shared" si="1"/>
        <v>235</v>
      </c>
    </row>
    <row r="69" spans="1:9" ht="22.5">
      <c r="A69" s="3"/>
      <c r="B69" s="34" t="s">
        <v>41</v>
      </c>
      <c r="C69" s="25">
        <v>650</v>
      </c>
      <c r="D69" s="26">
        <v>3</v>
      </c>
      <c r="E69" s="26">
        <v>9</v>
      </c>
      <c r="F69" s="27"/>
      <c r="G69" s="28" t="s">
        <v>33</v>
      </c>
      <c r="H69" s="18">
        <f>H70</f>
        <v>50.9</v>
      </c>
      <c r="I69" s="18"/>
    </row>
    <row r="70" spans="1:9" ht="33.75">
      <c r="A70" s="3"/>
      <c r="B70" s="32" t="s">
        <v>40</v>
      </c>
      <c r="C70" s="25">
        <v>650</v>
      </c>
      <c r="D70" s="26">
        <v>3</v>
      </c>
      <c r="E70" s="26">
        <v>9</v>
      </c>
      <c r="F70" s="27">
        <v>1412108</v>
      </c>
      <c r="G70" s="28"/>
      <c r="H70" s="18">
        <f>SUM(H71:H72)</f>
        <v>50.9</v>
      </c>
      <c r="I70" s="18"/>
    </row>
    <row r="71" spans="1:9" ht="22.5">
      <c r="A71" s="3"/>
      <c r="B71" s="30" t="s">
        <v>68</v>
      </c>
      <c r="C71" s="25">
        <v>650</v>
      </c>
      <c r="D71" s="26">
        <v>3</v>
      </c>
      <c r="E71" s="26">
        <v>9</v>
      </c>
      <c r="F71" s="27">
        <v>1412108</v>
      </c>
      <c r="G71" s="28">
        <v>244</v>
      </c>
      <c r="H71" s="18">
        <v>49.9</v>
      </c>
      <c r="I71" s="18"/>
    </row>
    <row r="72" spans="1:9">
      <c r="A72" s="3"/>
      <c r="B72" s="30" t="s">
        <v>103</v>
      </c>
      <c r="C72" s="25">
        <v>650</v>
      </c>
      <c r="D72" s="26">
        <v>3</v>
      </c>
      <c r="E72" s="26">
        <v>9</v>
      </c>
      <c r="F72" s="27">
        <v>1412108</v>
      </c>
      <c r="G72" s="28">
        <v>360</v>
      </c>
      <c r="H72" s="18">
        <v>1</v>
      </c>
      <c r="I72" s="18"/>
    </row>
    <row r="73" spans="1:9" ht="22.5">
      <c r="A73" s="3"/>
      <c r="B73" s="30" t="s">
        <v>133</v>
      </c>
      <c r="C73" s="25">
        <v>650</v>
      </c>
      <c r="D73" s="26">
        <v>3</v>
      </c>
      <c r="E73" s="26">
        <v>14</v>
      </c>
      <c r="F73" s="27"/>
      <c r="G73" s="28"/>
      <c r="H73" s="18">
        <f>H74</f>
        <v>29.2</v>
      </c>
      <c r="I73" s="18"/>
    </row>
    <row r="74" spans="1:9" ht="33.75">
      <c r="A74" s="3"/>
      <c r="B74" s="34" t="s">
        <v>134</v>
      </c>
      <c r="C74" s="25">
        <v>650</v>
      </c>
      <c r="D74" s="26">
        <v>3</v>
      </c>
      <c r="E74" s="26">
        <v>14</v>
      </c>
      <c r="F74" s="27">
        <v>1300000</v>
      </c>
      <c r="G74" s="28"/>
      <c r="H74" s="18">
        <f>H75</f>
        <v>29.2</v>
      </c>
      <c r="I74" s="18"/>
    </row>
    <row r="75" spans="1:9">
      <c r="A75" s="3"/>
      <c r="B75" s="32" t="s">
        <v>135</v>
      </c>
      <c r="C75" s="25">
        <v>650</v>
      </c>
      <c r="D75" s="26">
        <v>3</v>
      </c>
      <c r="E75" s="26">
        <v>14</v>
      </c>
      <c r="F75" s="27">
        <v>1310000</v>
      </c>
      <c r="G75" s="28"/>
      <c r="H75" s="18">
        <f>H76+H78</f>
        <v>29.2</v>
      </c>
      <c r="I75" s="18"/>
    </row>
    <row r="76" spans="1:9" ht="45">
      <c r="A76" s="3"/>
      <c r="B76" s="30" t="s">
        <v>136</v>
      </c>
      <c r="C76" s="25">
        <v>650</v>
      </c>
      <c r="D76" s="26">
        <v>3</v>
      </c>
      <c r="E76" s="26">
        <v>14</v>
      </c>
      <c r="F76" s="27">
        <v>1315412</v>
      </c>
      <c r="G76" s="28"/>
      <c r="H76" s="18">
        <f>H77</f>
        <v>20.399999999999999</v>
      </c>
      <c r="I76" s="18"/>
    </row>
    <row r="77" spans="1:9" ht="22.5">
      <c r="A77" s="3"/>
      <c r="B77" s="30" t="s">
        <v>68</v>
      </c>
      <c r="C77" s="25">
        <v>650</v>
      </c>
      <c r="D77" s="26">
        <v>3</v>
      </c>
      <c r="E77" s="26">
        <v>14</v>
      </c>
      <c r="F77" s="27">
        <v>1315412</v>
      </c>
      <c r="G77" s="28">
        <v>244</v>
      </c>
      <c r="H77" s="18">
        <v>20.399999999999999</v>
      </c>
      <c r="I77" s="18"/>
    </row>
    <row r="78" spans="1:9" ht="12.75" customHeight="1">
      <c r="A78" s="3"/>
      <c r="B78" s="34" t="s">
        <v>120</v>
      </c>
      <c r="C78" s="25">
        <v>650</v>
      </c>
      <c r="D78" s="26">
        <v>3</v>
      </c>
      <c r="E78" s="26">
        <v>14</v>
      </c>
      <c r="F78" s="27">
        <v>1317060</v>
      </c>
      <c r="G78" s="28"/>
      <c r="H78" s="18">
        <f>H79</f>
        <v>8.8000000000000007</v>
      </c>
      <c r="I78" s="18"/>
    </row>
    <row r="79" spans="1:9" ht="22.5">
      <c r="A79" s="3"/>
      <c r="B79" s="30" t="s">
        <v>68</v>
      </c>
      <c r="C79" s="25">
        <v>650</v>
      </c>
      <c r="D79" s="26">
        <v>3</v>
      </c>
      <c r="E79" s="26">
        <v>14</v>
      </c>
      <c r="F79" s="27">
        <v>1317060</v>
      </c>
      <c r="G79" s="28">
        <v>244</v>
      </c>
      <c r="H79" s="18">
        <v>8.8000000000000007</v>
      </c>
      <c r="I79" s="18"/>
    </row>
    <row r="80" spans="1:9">
      <c r="A80" s="3"/>
      <c r="B80" s="34" t="s">
        <v>39</v>
      </c>
      <c r="C80" s="25">
        <v>650</v>
      </c>
      <c r="D80" s="35" t="s">
        <v>32</v>
      </c>
      <c r="E80" s="35" t="s">
        <v>6</v>
      </c>
      <c r="F80" s="27"/>
      <c r="G80" s="28" t="s">
        <v>33</v>
      </c>
      <c r="H80" s="18">
        <f>H81+H90+H95+H98+H101</f>
        <v>20393.400000000001</v>
      </c>
      <c r="I80" s="18"/>
    </row>
    <row r="81" spans="1:9">
      <c r="A81" s="3"/>
      <c r="B81" s="34" t="s">
        <v>38</v>
      </c>
      <c r="C81" s="25">
        <v>650</v>
      </c>
      <c r="D81" s="35" t="s">
        <v>32</v>
      </c>
      <c r="E81" s="35" t="s">
        <v>8</v>
      </c>
      <c r="F81" s="27"/>
      <c r="G81" s="28" t="s">
        <v>33</v>
      </c>
      <c r="H81" s="18">
        <f>H86+H82+H88+H84</f>
        <v>6945.5</v>
      </c>
      <c r="I81" s="18"/>
    </row>
    <row r="82" spans="1:9" ht="45.75" customHeight="1">
      <c r="A82" s="3"/>
      <c r="B82" s="30" t="s">
        <v>104</v>
      </c>
      <c r="C82" s="25">
        <v>650</v>
      </c>
      <c r="D82" s="35" t="s">
        <v>32</v>
      </c>
      <c r="E82" s="35" t="s">
        <v>8</v>
      </c>
      <c r="F82" s="27">
        <v>715604</v>
      </c>
      <c r="G82" s="28"/>
      <c r="H82" s="18">
        <f>H83</f>
        <v>5027.3</v>
      </c>
      <c r="I82" s="18"/>
    </row>
    <row r="83" spans="1:9" ht="22.5">
      <c r="A83" s="3"/>
      <c r="B83" s="30" t="s">
        <v>71</v>
      </c>
      <c r="C83" s="25">
        <v>650</v>
      </c>
      <c r="D83" s="35" t="s">
        <v>32</v>
      </c>
      <c r="E83" s="35" t="s">
        <v>8</v>
      </c>
      <c r="F83" s="27">
        <v>715604</v>
      </c>
      <c r="G83" s="28">
        <v>111</v>
      </c>
      <c r="H83" s="18">
        <v>5027.3</v>
      </c>
      <c r="I83" s="18"/>
    </row>
    <row r="84" spans="1:9" ht="33.75">
      <c r="A84" s="3"/>
      <c r="B84" s="30" t="s">
        <v>139</v>
      </c>
      <c r="C84" s="25">
        <v>650</v>
      </c>
      <c r="D84" s="35" t="s">
        <v>32</v>
      </c>
      <c r="E84" s="35" t="s">
        <v>8</v>
      </c>
      <c r="F84" s="27" t="s">
        <v>137</v>
      </c>
      <c r="G84" s="28"/>
      <c r="H84" s="18">
        <f>H85</f>
        <v>105.5</v>
      </c>
      <c r="I84" s="18"/>
    </row>
    <row r="85" spans="1:9" ht="22.5">
      <c r="A85" s="3"/>
      <c r="B85" s="30" t="s">
        <v>71</v>
      </c>
      <c r="C85" s="25">
        <v>650</v>
      </c>
      <c r="D85" s="35" t="s">
        <v>32</v>
      </c>
      <c r="E85" s="35" t="s">
        <v>8</v>
      </c>
      <c r="F85" s="27" t="s">
        <v>137</v>
      </c>
      <c r="G85" s="28">
        <v>111</v>
      </c>
      <c r="H85" s="18">
        <v>105.5</v>
      </c>
      <c r="I85" s="18"/>
    </row>
    <row r="86" spans="1:9" ht="22.5">
      <c r="A86" s="3"/>
      <c r="B86" s="30" t="s">
        <v>20</v>
      </c>
      <c r="C86" s="25">
        <v>650</v>
      </c>
      <c r="D86" s="35" t="s">
        <v>32</v>
      </c>
      <c r="E86" s="35" t="s">
        <v>8</v>
      </c>
      <c r="F86" s="27">
        <v>717061</v>
      </c>
      <c r="G86" s="28"/>
      <c r="H86" s="18">
        <f>H87</f>
        <v>1732.7</v>
      </c>
      <c r="I86" s="18"/>
    </row>
    <row r="87" spans="1:9" ht="22.5">
      <c r="A87" s="3"/>
      <c r="B87" s="30" t="s">
        <v>71</v>
      </c>
      <c r="C87" s="25">
        <v>650</v>
      </c>
      <c r="D87" s="35" t="s">
        <v>32</v>
      </c>
      <c r="E87" s="35" t="s">
        <v>8</v>
      </c>
      <c r="F87" s="27">
        <v>717061</v>
      </c>
      <c r="G87" s="28">
        <v>111</v>
      </c>
      <c r="H87" s="18">
        <v>1732.7</v>
      </c>
      <c r="I87" s="18"/>
    </row>
    <row r="88" spans="1:9" ht="33.75">
      <c r="A88" s="3"/>
      <c r="B88" s="30" t="s">
        <v>114</v>
      </c>
      <c r="C88" s="25">
        <v>650</v>
      </c>
      <c r="D88" s="35" t="s">
        <v>32</v>
      </c>
      <c r="E88" s="35" t="s">
        <v>8</v>
      </c>
      <c r="F88" s="31" t="s">
        <v>115</v>
      </c>
      <c r="G88" s="28"/>
      <c r="H88" s="18">
        <f>H89</f>
        <v>80</v>
      </c>
      <c r="I88" s="18"/>
    </row>
    <row r="89" spans="1:9" ht="22.5">
      <c r="A89" s="3"/>
      <c r="B89" s="30" t="s">
        <v>71</v>
      </c>
      <c r="C89" s="25">
        <v>650</v>
      </c>
      <c r="D89" s="35" t="s">
        <v>32</v>
      </c>
      <c r="E89" s="35" t="s">
        <v>8</v>
      </c>
      <c r="F89" s="31" t="s">
        <v>115</v>
      </c>
      <c r="G89" s="28">
        <v>111</v>
      </c>
      <c r="H89" s="18">
        <v>80</v>
      </c>
      <c r="I89" s="18"/>
    </row>
    <row r="90" spans="1:9">
      <c r="A90" s="3"/>
      <c r="B90" s="34" t="s">
        <v>37</v>
      </c>
      <c r="C90" s="25">
        <v>650</v>
      </c>
      <c r="D90" s="35" t="s">
        <v>32</v>
      </c>
      <c r="E90" s="35" t="s">
        <v>18</v>
      </c>
      <c r="F90" s="27"/>
      <c r="G90" s="28" t="s">
        <v>33</v>
      </c>
      <c r="H90" s="18">
        <f>H91+H93</f>
        <v>6481.1</v>
      </c>
      <c r="I90" s="18"/>
    </row>
    <row r="91" spans="1:9" ht="33.75">
      <c r="A91" s="3"/>
      <c r="B91" s="30" t="s">
        <v>3</v>
      </c>
      <c r="C91" s="25">
        <v>650</v>
      </c>
      <c r="D91" s="35" t="s">
        <v>32</v>
      </c>
      <c r="E91" s="35" t="s">
        <v>18</v>
      </c>
      <c r="F91" s="27">
        <v>1822129</v>
      </c>
      <c r="G91" s="28"/>
      <c r="H91" s="18">
        <f>H92</f>
        <v>997.6</v>
      </c>
      <c r="I91" s="18"/>
    </row>
    <row r="92" spans="1:9" ht="22.5">
      <c r="A92" s="3"/>
      <c r="B92" s="30" t="s">
        <v>27</v>
      </c>
      <c r="C92" s="25">
        <v>650</v>
      </c>
      <c r="D92" s="35" t="s">
        <v>32</v>
      </c>
      <c r="E92" s="35" t="s">
        <v>18</v>
      </c>
      <c r="F92" s="27">
        <v>1822129</v>
      </c>
      <c r="G92" s="28">
        <v>810</v>
      </c>
      <c r="H92" s="18">
        <v>997.6</v>
      </c>
      <c r="I92" s="18"/>
    </row>
    <row r="93" spans="1:9" ht="33.75">
      <c r="A93" s="3"/>
      <c r="B93" s="30" t="s">
        <v>140</v>
      </c>
      <c r="C93" s="25">
        <v>650</v>
      </c>
      <c r="D93" s="35" t="s">
        <v>32</v>
      </c>
      <c r="E93" s="35" t="s">
        <v>18</v>
      </c>
      <c r="F93" s="27" t="s">
        <v>138</v>
      </c>
      <c r="G93" s="28"/>
      <c r="H93" s="18">
        <f>H94</f>
        <v>5483.5</v>
      </c>
      <c r="I93" s="18"/>
    </row>
    <row r="94" spans="1:9" ht="22.5">
      <c r="A94" s="3"/>
      <c r="B94" s="30" t="s">
        <v>27</v>
      </c>
      <c r="C94" s="25">
        <v>650</v>
      </c>
      <c r="D94" s="35" t="s">
        <v>32</v>
      </c>
      <c r="E94" s="35" t="s">
        <v>18</v>
      </c>
      <c r="F94" s="27" t="s">
        <v>138</v>
      </c>
      <c r="G94" s="28">
        <v>810</v>
      </c>
      <c r="H94" s="18">
        <v>5483.5</v>
      </c>
      <c r="I94" s="18"/>
    </row>
    <row r="95" spans="1:9">
      <c r="A95" s="3"/>
      <c r="B95" s="34" t="s">
        <v>36</v>
      </c>
      <c r="C95" s="25">
        <v>650</v>
      </c>
      <c r="D95" s="35" t="s">
        <v>32</v>
      </c>
      <c r="E95" s="35" t="s">
        <v>35</v>
      </c>
      <c r="F95" s="27"/>
      <c r="G95" s="28" t="s">
        <v>33</v>
      </c>
      <c r="H95" s="18">
        <f>H96</f>
        <v>5484.9</v>
      </c>
      <c r="I95" s="18"/>
    </row>
    <row r="96" spans="1:9" ht="33.75">
      <c r="A96" s="3"/>
      <c r="B96" s="34" t="s">
        <v>3</v>
      </c>
      <c r="C96" s="25">
        <v>650</v>
      </c>
      <c r="D96" s="35" t="s">
        <v>32</v>
      </c>
      <c r="E96" s="35" t="s">
        <v>35</v>
      </c>
      <c r="F96" s="27">
        <v>1862108</v>
      </c>
      <c r="G96" s="28"/>
      <c r="H96" s="18">
        <f>H97</f>
        <v>5484.9</v>
      </c>
      <c r="I96" s="18"/>
    </row>
    <row r="97" spans="1:9" ht="22.5">
      <c r="A97" s="3"/>
      <c r="B97" s="30" t="s">
        <v>68</v>
      </c>
      <c r="C97" s="25">
        <v>650</v>
      </c>
      <c r="D97" s="35" t="s">
        <v>32</v>
      </c>
      <c r="E97" s="35" t="s">
        <v>35</v>
      </c>
      <c r="F97" s="27">
        <v>1862108</v>
      </c>
      <c r="G97" s="28">
        <v>244</v>
      </c>
      <c r="H97" s="18">
        <v>5484.9</v>
      </c>
      <c r="I97" s="18"/>
    </row>
    <row r="98" spans="1:9">
      <c r="A98" s="3"/>
      <c r="B98" s="34" t="s">
        <v>34</v>
      </c>
      <c r="C98" s="25">
        <v>650</v>
      </c>
      <c r="D98" s="35" t="s">
        <v>32</v>
      </c>
      <c r="E98" s="35" t="s">
        <v>12</v>
      </c>
      <c r="F98" s="27"/>
      <c r="G98" s="28" t="s">
        <v>33</v>
      </c>
      <c r="H98" s="18">
        <f>H99</f>
        <v>929.7</v>
      </c>
      <c r="I98" s="18"/>
    </row>
    <row r="99" spans="1:9">
      <c r="A99" s="3"/>
      <c r="B99" s="32" t="s">
        <v>77</v>
      </c>
      <c r="C99" s="25">
        <v>650</v>
      </c>
      <c r="D99" s="35" t="s">
        <v>32</v>
      </c>
      <c r="E99" s="35" t="s">
        <v>12</v>
      </c>
      <c r="F99" s="27">
        <v>1712128</v>
      </c>
      <c r="G99" s="19"/>
      <c r="H99" s="18">
        <f>H100</f>
        <v>929.7</v>
      </c>
      <c r="I99" s="18"/>
    </row>
    <row r="100" spans="1:9" ht="22.5">
      <c r="A100" s="3"/>
      <c r="B100" s="30" t="s">
        <v>68</v>
      </c>
      <c r="C100" s="25">
        <v>650</v>
      </c>
      <c r="D100" s="35" t="s">
        <v>32</v>
      </c>
      <c r="E100" s="35" t="s">
        <v>12</v>
      </c>
      <c r="F100" s="27">
        <v>1712128</v>
      </c>
      <c r="G100" s="28">
        <v>244</v>
      </c>
      <c r="H100" s="18">
        <v>929.7</v>
      </c>
      <c r="I100" s="18"/>
    </row>
    <row r="101" spans="1:9">
      <c r="A101" s="3"/>
      <c r="B101" s="30" t="s">
        <v>116</v>
      </c>
      <c r="C101" s="25">
        <v>650</v>
      </c>
      <c r="D101" s="35" t="s">
        <v>32</v>
      </c>
      <c r="E101" s="35" t="s">
        <v>117</v>
      </c>
      <c r="F101" s="27"/>
      <c r="G101" s="28"/>
      <c r="H101" s="18">
        <f>H102+H104</f>
        <v>552.20000000000005</v>
      </c>
      <c r="I101" s="18"/>
    </row>
    <row r="102" spans="1:9" ht="33.75">
      <c r="A102" s="3"/>
      <c r="B102" s="30" t="s">
        <v>118</v>
      </c>
      <c r="C102" s="25">
        <v>650</v>
      </c>
      <c r="D102" s="35" t="s">
        <v>32</v>
      </c>
      <c r="E102" s="35" t="s">
        <v>117</v>
      </c>
      <c r="F102" s="31" t="s">
        <v>119</v>
      </c>
      <c r="G102" s="28"/>
      <c r="H102" s="18">
        <f>H103</f>
        <v>541.20000000000005</v>
      </c>
      <c r="I102" s="18"/>
    </row>
    <row r="103" spans="1:9" ht="22.5">
      <c r="A103" s="3"/>
      <c r="B103" s="30" t="s">
        <v>68</v>
      </c>
      <c r="C103" s="25">
        <v>650</v>
      </c>
      <c r="D103" s="35" t="s">
        <v>32</v>
      </c>
      <c r="E103" s="35" t="s">
        <v>117</v>
      </c>
      <c r="F103" s="31" t="s">
        <v>119</v>
      </c>
      <c r="G103" s="28">
        <v>244</v>
      </c>
      <c r="H103" s="18">
        <v>541.20000000000005</v>
      </c>
      <c r="I103" s="18"/>
    </row>
    <row r="104" spans="1:9" ht="22.5">
      <c r="A104" s="3"/>
      <c r="B104" s="30" t="s">
        <v>120</v>
      </c>
      <c r="C104" s="25">
        <v>650</v>
      </c>
      <c r="D104" s="35" t="s">
        <v>32</v>
      </c>
      <c r="E104" s="35" t="s">
        <v>117</v>
      </c>
      <c r="F104" s="31" t="s">
        <v>121</v>
      </c>
      <c r="G104" s="28"/>
      <c r="H104" s="18">
        <f>H105</f>
        <v>11</v>
      </c>
      <c r="I104" s="18"/>
    </row>
    <row r="105" spans="1:9" ht="22.5">
      <c r="A105" s="3"/>
      <c r="B105" s="30" t="s">
        <v>68</v>
      </c>
      <c r="C105" s="25">
        <v>650</v>
      </c>
      <c r="D105" s="35" t="s">
        <v>32</v>
      </c>
      <c r="E105" s="35" t="s">
        <v>117</v>
      </c>
      <c r="F105" s="31" t="s">
        <v>121</v>
      </c>
      <c r="G105" s="28">
        <v>244</v>
      </c>
      <c r="H105" s="18">
        <v>11</v>
      </c>
      <c r="I105" s="18"/>
    </row>
    <row r="106" spans="1:9">
      <c r="A106" s="3"/>
      <c r="B106" s="34" t="s">
        <v>31</v>
      </c>
      <c r="C106" s="25">
        <v>650</v>
      </c>
      <c r="D106" s="35" t="s">
        <v>23</v>
      </c>
      <c r="E106" s="35" t="s">
        <v>6</v>
      </c>
      <c r="F106" s="27"/>
      <c r="G106" s="28"/>
      <c r="H106" s="18">
        <f>H107+H117+H135</f>
        <v>22638.5</v>
      </c>
      <c r="I106" s="18"/>
    </row>
    <row r="107" spans="1:9">
      <c r="A107" s="3"/>
      <c r="B107" s="34" t="s">
        <v>30</v>
      </c>
      <c r="C107" s="25">
        <v>650</v>
      </c>
      <c r="D107" s="35" t="s">
        <v>23</v>
      </c>
      <c r="E107" s="35" t="s">
        <v>8</v>
      </c>
      <c r="F107" s="27"/>
      <c r="G107" s="28"/>
      <c r="H107" s="18">
        <f>H108+H112</f>
        <v>2249.6999999999998</v>
      </c>
      <c r="I107" s="18"/>
    </row>
    <row r="108" spans="1:9" ht="33.75">
      <c r="A108" s="3"/>
      <c r="B108" s="32" t="s">
        <v>28</v>
      </c>
      <c r="C108" s="25">
        <v>650</v>
      </c>
      <c r="D108" s="35" t="s">
        <v>23</v>
      </c>
      <c r="E108" s="35" t="s">
        <v>8</v>
      </c>
      <c r="F108" s="28">
        <v>1212108</v>
      </c>
      <c r="G108" s="18"/>
      <c r="H108" s="18">
        <f>SUM(H109:H111)</f>
        <v>2249.6999999999998</v>
      </c>
      <c r="I108" s="18"/>
    </row>
    <row r="109" spans="1:9" ht="22.5">
      <c r="A109" s="3"/>
      <c r="B109" s="32" t="s">
        <v>105</v>
      </c>
      <c r="C109" s="25">
        <v>650</v>
      </c>
      <c r="D109" s="35" t="s">
        <v>23</v>
      </c>
      <c r="E109" s="35" t="s">
        <v>8</v>
      </c>
      <c r="F109" s="28">
        <v>1212108</v>
      </c>
      <c r="G109" s="28">
        <v>243</v>
      </c>
      <c r="H109" s="18">
        <v>1275.2</v>
      </c>
      <c r="I109" s="18"/>
    </row>
    <row r="110" spans="1:9" ht="22.5">
      <c r="A110" s="3"/>
      <c r="B110" s="30" t="s">
        <v>68</v>
      </c>
      <c r="C110" s="25">
        <v>650</v>
      </c>
      <c r="D110" s="35" t="s">
        <v>23</v>
      </c>
      <c r="E110" s="35" t="s">
        <v>8</v>
      </c>
      <c r="F110" s="28">
        <v>1212108</v>
      </c>
      <c r="G110" s="28">
        <v>244</v>
      </c>
      <c r="H110" s="18">
        <v>848.5</v>
      </c>
      <c r="I110" s="18"/>
    </row>
    <row r="111" spans="1:9" ht="22.5">
      <c r="A111" s="3"/>
      <c r="B111" s="30" t="s">
        <v>27</v>
      </c>
      <c r="C111" s="25">
        <v>650</v>
      </c>
      <c r="D111" s="35" t="s">
        <v>23</v>
      </c>
      <c r="E111" s="35" t="s">
        <v>8</v>
      </c>
      <c r="F111" s="28">
        <v>1212108</v>
      </c>
      <c r="G111" s="28">
        <v>810</v>
      </c>
      <c r="H111" s="18">
        <v>126</v>
      </c>
      <c r="I111" s="18"/>
    </row>
    <row r="112" spans="1:9" ht="22.5">
      <c r="A112" s="3"/>
      <c r="B112" s="30" t="s">
        <v>122</v>
      </c>
      <c r="C112" s="25">
        <v>650</v>
      </c>
      <c r="D112" s="35" t="s">
        <v>23</v>
      </c>
      <c r="E112" s="35" t="s">
        <v>8</v>
      </c>
      <c r="F112" s="28">
        <v>1220000</v>
      </c>
      <c r="G112" s="28"/>
      <c r="H112" s="18">
        <f>H113+H115</f>
        <v>0</v>
      </c>
      <c r="I112" s="20"/>
    </row>
    <row r="113" spans="1:11" ht="33.75">
      <c r="A113" s="3"/>
      <c r="B113" s="30" t="s">
        <v>118</v>
      </c>
      <c r="C113" s="25">
        <v>650</v>
      </c>
      <c r="D113" s="35" t="s">
        <v>23</v>
      </c>
      <c r="E113" s="35" t="s">
        <v>8</v>
      </c>
      <c r="F113" s="28" t="s">
        <v>123</v>
      </c>
      <c r="G113" s="28"/>
      <c r="H113" s="18">
        <f>H114</f>
        <v>0</v>
      </c>
      <c r="I113" s="18"/>
    </row>
    <row r="114" spans="1:11" ht="22.5">
      <c r="A114" s="3"/>
      <c r="B114" s="30" t="s">
        <v>124</v>
      </c>
      <c r="C114" s="25">
        <v>650</v>
      </c>
      <c r="D114" s="35" t="s">
        <v>23</v>
      </c>
      <c r="E114" s="35" t="s">
        <v>8</v>
      </c>
      <c r="F114" s="28" t="s">
        <v>123</v>
      </c>
      <c r="G114" s="28">
        <v>810</v>
      </c>
      <c r="H114" s="18"/>
      <c r="I114" s="18"/>
    </row>
    <row r="115" spans="1:11" ht="22.5">
      <c r="A115" s="3"/>
      <c r="B115" s="30" t="s">
        <v>120</v>
      </c>
      <c r="C115" s="25">
        <v>650</v>
      </c>
      <c r="D115" s="35" t="s">
        <v>23</v>
      </c>
      <c r="E115" s="35" t="s">
        <v>8</v>
      </c>
      <c r="F115" s="28" t="s">
        <v>125</v>
      </c>
      <c r="G115" s="28"/>
      <c r="H115" s="18">
        <f>H116</f>
        <v>0</v>
      </c>
      <c r="I115" s="18"/>
    </row>
    <row r="116" spans="1:11" ht="22.5">
      <c r="A116" s="3"/>
      <c r="B116" s="30" t="s">
        <v>124</v>
      </c>
      <c r="C116" s="25">
        <v>650</v>
      </c>
      <c r="D116" s="35" t="s">
        <v>23</v>
      </c>
      <c r="E116" s="35" t="s">
        <v>8</v>
      </c>
      <c r="F116" s="28" t="s">
        <v>125</v>
      </c>
      <c r="G116" s="28">
        <v>810</v>
      </c>
      <c r="H116" s="18"/>
      <c r="I116" s="18"/>
    </row>
    <row r="117" spans="1:11">
      <c r="A117" s="3"/>
      <c r="B117" s="34" t="s">
        <v>29</v>
      </c>
      <c r="C117" s="25">
        <v>650</v>
      </c>
      <c r="D117" s="35" t="s">
        <v>23</v>
      </c>
      <c r="E117" s="35" t="s">
        <v>26</v>
      </c>
      <c r="F117" s="28"/>
      <c r="G117" s="28"/>
      <c r="H117" s="18">
        <f>H118+H122+H125+H128+H130+H133</f>
        <v>15942.699999999999</v>
      </c>
      <c r="I117" s="18"/>
      <c r="K117" s="23"/>
    </row>
    <row r="118" spans="1:11" ht="33.75">
      <c r="A118" s="3"/>
      <c r="B118" s="32" t="s">
        <v>28</v>
      </c>
      <c r="C118" s="25">
        <v>650</v>
      </c>
      <c r="D118" s="35" t="s">
        <v>23</v>
      </c>
      <c r="E118" s="35" t="s">
        <v>26</v>
      </c>
      <c r="F118" s="28">
        <v>1212108</v>
      </c>
      <c r="G118" s="28"/>
      <c r="H118" s="18">
        <f>SUM(H119:H121)</f>
        <v>11571.599999999999</v>
      </c>
      <c r="I118" s="18"/>
    </row>
    <row r="119" spans="1:11" ht="22.5">
      <c r="A119" s="3"/>
      <c r="B119" s="32" t="s">
        <v>105</v>
      </c>
      <c r="C119" s="25">
        <v>650</v>
      </c>
      <c r="D119" s="35" t="s">
        <v>23</v>
      </c>
      <c r="E119" s="35" t="s">
        <v>26</v>
      </c>
      <c r="F119" s="28">
        <v>1212108</v>
      </c>
      <c r="G119" s="28">
        <v>243</v>
      </c>
      <c r="H119" s="18">
        <v>138.30000000000001</v>
      </c>
      <c r="I119" s="18"/>
      <c r="J119" s="23"/>
    </row>
    <row r="120" spans="1:11" ht="22.5">
      <c r="A120" s="3"/>
      <c r="B120" s="30" t="s">
        <v>68</v>
      </c>
      <c r="C120" s="25">
        <v>650</v>
      </c>
      <c r="D120" s="35" t="s">
        <v>23</v>
      </c>
      <c r="E120" s="35" t="s">
        <v>26</v>
      </c>
      <c r="F120" s="28">
        <v>1212108</v>
      </c>
      <c r="G120" s="28">
        <v>244</v>
      </c>
      <c r="H120" s="18">
        <v>4518.8999999999996</v>
      </c>
      <c r="I120" s="18"/>
    </row>
    <row r="121" spans="1:11" ht="22.5">
      <c r="A121" s="3"/>
      <c r="B121" s="30" t="s">
        <v>27</v>
      </c>
      <c r="C121" s="25">
        <v>650</v>
      </c>
      <c r="D121" s="35" t="s">
        <v>23</v>
      </c>
      <c r="E121" s="35" t="s">
        <v>26</v>
      </c>
      <c r="F121" s="28">
        <v>1212108</v>
      </c>
      <c r="G121" s="28">
        <v>810</v>
      </c>
      <c r="H121" s="18">
        <v>6914.4</v>
      </c>
      <c r="I121" s="18"/>
    </row>
    <row r="122" spans="1:11" ht="33.75">
      <c r="A122" s="3"/>
      <c r="B122" s="32" t="s">
        <v>110</v>
      </c>
      <c r="C122" s="25">
        <v>650</v>
      </c>
      <c r="D122" s="35" t="s">
        <v>23</v>
      </c>
      <c r="E122" s="35" t="s">
        <v>26</v>
      </c>
      <c r="F122" s="28">
        <v>1275641</v>
      </c>
      <c r="G122" s="28"/>
      <c r="H122" s="18">
        <f>H123+H124</f>
        <v>659.59999999999991</v>
      </c>
      <c r="I122" s="18"/>
    </row>
    <row r="123" spans="1:11" ht="22.5">
      <c r="A123" s="3"/>
      <c r="B123" s="30" t="s">
        <v>68</v>
      </c>
      <c r="C123" s="25">
        <v>650</v>
      </c>
      <c r="D123" s="35" t="s">
        <v>23</v>
      </c>
      <c r="E123" s="35" t="s">
        <v>26</v>
      </c>
      <c r="F123" s="28">
        <v>1275641</v>
      </c>
      <c r="G123" s="28">
        <v>244</v>
      </c>
      <c r="H123" s="18">
        <v>60.3</v>
      </c>
      <c r="I123" s="18"/>
    </row>
    <row r="124" spans="1:11" ht="22.5">
      <c r="A124" s="3"/>
      <c r="B124" s="30" t="s">
        <v>27</v>
      </c>
      <c r="C124" s="25">
        <v>650</v>
      </c>
      <c r="D124" s="35" t="s">
        <v>23</v>
      </c>
      <c r="E124" s="35" t="s">
        <v>26</v>
      </c>
      <c r="F124" s="28">
        <v>1275641</v>
      </c>
      <c r="G124" s="28">
        <v>810</v>
      </c>
      <c r="H124" s="18">
        <v>599.29999999999995</v>
      </c>
      <c r="I124" s="18"/>
    </row>
    <row r="125" spans="1:11" ht="22.5">
      <c r="A125" s="3"/>
      <c r="B125" s="30" t="s">
        <v>106</v>
      </c>
      <c r="C125" s="25">
        <v>650</v>
      </c>
      <c r="D125" s="35" t="s">
        <v>23</v>
      </c>
      <c r="E125" s="35" t="s">
        <v>26</v>
      </c>
      <c r="F125" s="28">
        <v>1277060</v>
      </c>
      <c r="G125" s="28"/>
      <c r="H125" s="18">
        <f>H126+H127</f>
        <v>46.300000000000004</v>
      </c>
      <c r="I125" s="18"/>
    </row>
    <row r="126" spans="1:11" ht="22.5">
      <c r="A126" s="3"/>
      <c r="B126" s="30" t="s">
        <v>68</v>
      </c>
      <c r="C126" s="25">
        <v>650</v>
      </c>
      <c r="D126" s="35" t="s">
        <v>23</v>
      </c>
      <c r="E126" s="35" t="s">
        <v>26</v>
      </c>
      <c r="F126" s="28">
        <v>1277060</v>
      </c>
      <c r="G126" s="28">
        <v>244</v>
      </c>
      <c r="H126" s="18">
        <v>40.200000000000003</v>
      </c>
      <c r="I126" s="18"/>
    </row>
    <row r="127" spans="1:11" ht="22.5">
      <c r="A127" s="3"/>
      <c r="B127" s="30" t="s">
        <v>27</v>
      </c>
      <c r="C127" s="25">
        <v>650</v>
      </c>
      <c r="D127" s="35" t="s">
        <v>23</v>
      </c>
      <c r="E127" s="35" t="s">
        <v>26</v>
      </c>
      <c r="F127" s="28">
        <v>1277060</v>
      </c>
      <c r="G127" s="28">
        <v>810</v>
      </c>
      <c r="H127" s="18">
        <v>6.1</v>
      </c>
      <c r="I127" s="18"/>
    </row>
    <row r="128" spans="1:11" ht="33.75">
      <c r="A128" s="3"/>
      <c r="B128" s="30" t="s">
        <v>118</v>
      </c>
      <c r="C128" s="25">
        <v>650</v>
      </c>
      <c r="D128" s="35" t="s">
        <v>23</v>
      </c>
      <c r="E128" s="35" t="s">
        <v>26</v>
      </c>
      <c r="F128" s="27">
        <v>1225641</v>
      </c>
      <c r="G128" s="28"/>
      <c r="H128" s="18">
        <f>H129</f>
        <v>3012.1</v>
      </c>
      <c r="I128" s="18"/>
    </row>
    <row r="129" spans="1:9" ht="22.5">
      <c r="A129" s="3"/>
      <c r="B129" s="34" t="s">
        <v>126</v>
      </c>
      <c r="C129" s="25">
        <v>650</v>
      </c>
      <c r="D129" s="35" t="s">
        <v>23</v>
      </c>
      <c r="E129" s="35" t="s">
        <v>26</v>
      </c>
      <c r="F129" s="27">
        <v>1225641</v>
      </c>
      <c r="G129" s="28">
        <v>243</v>
      </c>
      <c r="H129" s="18">
        <v>3012.1</v>
      </c>
      <c r="I129" s="18"/>
    </row>
    <row r="130" spans="1:9" ht="22.5">
      <c r="A130" s="3"/>
      <c r="B130" s="30" t="s">
        <v>20</v>
      </c>
      <c r="C130" s="25">
        <v>650</v>
      </c>
      <c r="D130" s="35" t="s">
        <v>23</v>
      </c>
      <c r="E130" s="35" t="s">
        <v>26</v>
      </c>
      <c r="F130" s="28">
        <v>1227060</v>
      </c>
      <c r="G130" s="28"/>
      <c r="H130" s="18">
        <f>SUM(H131:H132)</f>
        <v>653.1</v>
      </c>
      <c r="I130" s="18"/>
    </row>
    <row r="131" spans="1:9" ht="22.5">
      <c r="A131" s="3"/>
      <c r="B131" s="34" t="s">
        <v>126</v>
      </c>
      <c r="C131" s="25">
        <v>650</v>
      </c>
      <c r="D131" s="35" t="s">
        <v>23</v>
      </c>
      <c r="E131" s="35" t="s">
        <v>26</v>
      </c>
      <c r="F131" s="28">
        <v>1227060</v>
      </c>
      <c r="G131" s="28">
        <v>243</v>
      </c>
      <c r="H131" s="18">
        <v>470.1</v>
      </c>
      <c r="I131" s="18"/>
    </row>
    <row r="132" spans="1:9" ht="22.5">
      <c r="A132" s="3"/>
      <c r="B132" s="30" t="s">
        <v>68</v>
      </c>
      <c r="C132" s="25">
        <v>650</v>
      </c>
      <c r="D132" s="35" t="s">
        <v>23</v>
      </c>
      <c r="E132" s="35" t="s">
        <v>26</v>
      </c>
      <c r="F132" s="28">
        <v>1227060</v>
      </c>
      <c r="G132" s="28">
        <v>244</v>
      </c>
      <c r="H132" s="18">
        <v>183</v>
      </c>
      <c r="I132" s="18"/>
    </row>
    <row r="133" spans="1:9" ht="22.5" hidden="1">
      <c r="A133" s="3"/>
      <c r="B133" s="30" t="s">
        <v>16</v>
      </c>
      <c r="C133" s="25">
        <v>650</v>
      </c>
      <c r="D133" s="35" t="s">
        <v>23</v>
      </c>
      <c r="E133" s="35" t="s">
        <v>26</v>
      </c>
      <c r="F133" s="28">
        <v>1227061</v>
      </c>
      <c r="G133" s="28"/>
      <c r="H133" s="18">
        <f>H134</f>
        <v>0</v>
      </c>
      <c r="I133" s="18"/>
    </row>
    <row r="134" spans="1:9" ht="22.5" hidden="1">
      <c r="A134" s="3"/>
      <c r="B134" s="34" t="s">
        <v>126</v>
      </c>
      <c r="C134" s="25">
        <v>650</v>
      </c>
      <c r="D134" s="35" t="s">
        <v>23</v>
      </c>
      <c r="E134" s="35" t="s">
        <v>26</v>
      </c>
      <c r="F134" s="28">
        <v>1227061</v>
      </c>
      <c r="G134" s="28">
        <v>243</v>
      </c>
      <c r="H134" s="18"/>
      <c r="I134" s="18"/>
    </row>
    <row r="135" spans="1:9">
      <c r="A135" s="3"/>
      <c r="B135" s="34" t="s">
        <v>25</v>
      </c>
      <c r="C135" s="25">
        <v>650</v>
      </c>
      <c r="D135" s="35" t="s">
        <v>23</v>
      </c>
      <c r="E135" s="35" t="s">
        <v>0</v>
      </c>
      <c r="F135" s="27"/>
      <c r="G135" s="28"/>
      <c r="H135" s="18">
        <f>H136+H138+H140+H142</f>
        <v>4446.1000000000004</v>
      </c>
      <c r="I135" s="18"/>
    </row>
    <row r="136" spans="1:9">
      <c r="A136" s="3"/>
      <c r="B136" s="30" t="s">
        <v>127</v>
      </c>
      <c r="C136" s="25">
        <v>650</v>
      </c>
      <c r="D136" s="35" t="s">
        <v>23</v>
      </c>
      <c r="E136" s="35" t="s">
        <v>0</v>
      </c>
      <c r="F136" s="27" t="s">
        <v>128</v>
      </c>
      <c r="G136" s="28"/>
      <c r="H136" s="18">
        <f>H137</f>
        <v>293.8</v>
      </c>
      <c r="I136" s="18"/>
    </row>
    <row r="137" spans="1:9" ht="22.5">
      <c r="A137" s="3"/>
      <c r="B137" s="30" t="s">
        <v>71</v>
      </c>
      <c r="C137" s="25">
        <v>650</v>
      </c>
      <c r="D137" s="35" t="s">
        <v>23</v>
      </c>
      <c r="E137" s="35" t="s">
        <v>0</v>
      </c>
      <c r="F137" s="27" t="s">
        <v>128</v>
      </c>
      <c r="G137" s="28">
        <v>111</v>
      </c>
      <c r="H137" s="18">
        <v>293.8</v>
      </c>
      <c r="I137" s="18"/>
    </row>
    <row r="138" spans="1:9" ht="22.5">
      <c r="A138" s="3"/>
      <c r="B138" s="30" t="s">
        <v>20</v>
      </c>
      <c r="C138" s="25">
        <v>650</v>
      </c>
      <c r="D138" s="35" t="s">
        <v>23</v>
      </c>
      <c r="E138" s="35" t="s">
        <v>0</v>
      </c>
      <c r="F138" s="27">
        <v>317061</v>
      </c>
      <c r="G138" s="28"/>
      <c r="H138" s="18">
        <f>H139</f>
        <v>24.1</v>
      </c>
      <c r="I138" s="18"/>
    </row>
    <row r="139" spans="1:9" ht="22.5">
      <c r="A139" s="3"/>
      <c r="B139" s="30" t="s">
        <v>71</v>
      </c>
      <c r="C139" s="25">
        <v>650</v>
      </c>
      <c r="D139" s="35" t="s">
        <v>23</v>
      </c>
      <c r="E139" s="35" t="s">
        <v>0</v>
      </c>
      <c r="F139" s="27">
        <v>317061</v>
      </c>
      <c r="G139" s="28">
        <v>111</v>
      </c>
      <c r="H139" s="18">
        <v>24.1</v>
      </c>
      <c r="I139" s="18"/>
    </row>
    <row r="140" spans="1:9" ht="22.5">
      <c r="A140" s="3"/>
      <c r="B140" s="30" t="s">
        <v>129</v>
      </c>
      <c r="C140" s="25">
        <v>650</v>
      </c>
      <c r="D140" s="35" t="s">
        <v>23</v>
      </c>
      <c r="E140" s="35" t="s">
        <v>0</v>
      </c>
      <c r="F140" s="27" t="s">
        <v>130</v>
      </c>
      <c r="G140" s="28"/>
      <c r="H140" s="18">
        <f>H141</f>
        <v>1900</v>
      </c>
      <c r="I140" s="18"/>
    </row>
    <row r="141" spans="1:9" ht="22.5">
      <c r="A141" s="3"/>
      <c r="B141" s="30" t="s">
        <v>68</v>
      </c>
      <c r="C141" s="25">
        <v>650</v>
      </c>
      <c r="D141" s="35" t="s">
        <v>23</v>
      </c>
      <c r="E141" s="35" t="s">
        <v>0</v>
      </c>
      <c r="F141" s="27">
        <v>3105607</v>
      </c>
      <c r="G141" s="28">
        <v>244</v>
      </c>
      <c r="H141" s="18">
        <v>1900</v>
      </c>
      <c r="I141" s="18"/>
    </row>
    <row r="142" spans="1:9" ht="22.5">
      <c r="A142" s="3"/>
      <c r="B142" s="32" t="s">
        <v>24</v>
      </c>
      <c r="C142" s="25">
        <v>650</v>
      </c>
      <c r="D142" s="35" t="s">
        <v>23</v>
      </c>
      <c r="E142" s="35" t="s">
        <v>0</v>
      </c>
      <c r="F142" s="27">
        <v>3102108</v>
      </c>
      <c r="G142" s="28"/>
      <c r="H142" s="18">
        <f>H143</f>
        <v>2228.1999999999998</v>
      </c>
      <c r="I142" s="18"/>
    </row>
    <row r="143" spans="1:9" ht="22.5">
      <c r="A143" s="3"/>
      <c r="B143" s="30" t="s">
        <v>68</v>
      </c>
      <c r="C143" s="25">
        <v>650</v>
      </c>
      <c r="D143" s="35" t="s">
        <v>23</v>
      </c>
      <c r="E143" s="35" t="s">
        <v>0</v>
      </c>
      <c r="F143" s="27">
        <v>3102108</v>
      </c>
      <c r="G143" s="28">
        <v>244</v>
      </c>
      <c r="H143" s="18">
        <v>2228.1999999999998</v>
      </c>
      <c r="I143" s="18"/>
    </row>
    <row r="144" spans="1:9">
      <c r="A144" s="3"/>
      <c r="B144" s="34" t="s">
        <v>78</v>
      </c>
      <c r="C144" s="25">
        <v>650</v>
      </c>
      <c r="D144" s="36" t="s">
        <v>79</v>
      </c>
      <c r="E144" s="36" t="s">
        <v>6</v>
      </c>
      <c r="F144" s="27"/>
      <c r="G144" s="28"/>
      <c r="H144" s="18">
        <f>H145</f>
        <v>556.70000000000005</v>
      </c>
      <c r="I144" s="18"/>
    </row>
    <row r="145" spans="1:11">
      <c r="A145" s="3"/>
      <c r="B145" s="34" t="s">
        <v>80</v>
      </c>
      <c r="C145" s="25">
        <v>650</v>
      </c>
      <c r="D145" s="36" t="s">
        <v>79</v>
      </c>
      <c r="E145" s="36" t="s">
        <v>79</v>
      </c>
      <c r="F145" s="27"/>
      <c r="G145" s="28"/>
      <c r="H145" s="18">
        <f>H146+H148</f>
        <v>556.70000000000005</v>
      </c>
      <c r="I145" s="18"/>
    </row>
    <row r="146" spans="1:11" ht="33.75">
      <c r="A146" s="3"/>
      <c r="B146" s="34" t="s">
        <v>88</v>
      </c>
      <c r="C146" s="25">
        <v>650</v>
      </c>
      <c r="D146" s="31" t="s">
        <v>79</v>
      </c>
      <c r="E146" s="31" t="s">
        <v>79</v>
      </c>
      <c r="F146" s="27" t="s">
        <v>89</v>
      </c>
      <c r="G146" s="28"/>
      <c r="H146" s="18">
        <f>H147</f>
        <v>502.3</v>
      </c>
      <c r="I146" s="18"/>
    </row>
    <row r="147" spans="1:11" ht="22.5">
      <c r="A147" s="3"/>
      <c r="B147" s="34" t="s">
        <v>68</v>
      </c>
      <c r="C147" s="25">
        <v>650</v>
      </c>
      <c r="D147" s="36" t="s">
        <v>79</v>
      </c>
      <c r="E147" s="36" t="s">
        <v>79</v>
      </c>
      <c r="F147" s="27" t="s">
        <v>89</v>
      </c>
      <c r="G147" s="28">
        <v>244</v>
      </c>
      <c r="H147" s="18">
        <v>502.3</v>
      </c>
      <c r="I147" s="18"/>
    </row>
    <row r="148" spans="1:11" ht="22.5">
      <c r="A148" s="3"/>
      <c r="B148" s="34" t="s">
        <v>20</v>
      </c>
      <c r="C148" s="25">
        <v>650</v>
      </c>
      <c r="D148" s="36" t="s">
        <v>79</v>
      </c>
      <c r="E148" s="36" t="s">
        <v>79</v>
      </c>
      <c r="F148" s="27" t="s">
        <v>131</v>
      </c>
      <c r="G148" s="28"/>
      <c r="H148" s="18">
        <f>H149</f>
        <v>54.4</v>
      </c>
      <c r="I148" s="18"/>
    </row>
    <row r="149" spans="1:11" ht="22.5">
      <c r="A149" s="3"/>
      <c r="B149" s="34" t="s">
        <v>68</v>
      </c>
      <c r="C149" s="25">
        <v>650</v>
      </c>
      <c r="D149" s="36" t="s">
        <v>79</v>
      </c>
      <c r="E149" s="36" t="s">
        <v>79</v>
      </c>
      <c r="F149" s="27" t="s">
        <v>131</v>
      </c>
      <c r="G149" s="28">
        <v>244</v>
      </c>
      <c r="H149" s="18">
        <v>54.4</v>
      </c>
      <c r="I149" s="18"/>
    </row>
    <row r="150" spans="1:11">
      <c r="A150" s="3"/>
      <c r="B150" s="30" t="s">
        <v>22</v>
      </c>
      <c r="C150" s="25">
        <v>650</v>
      </c>
      <c r="D150" s="35" t="s">
        <v>18</v>
      </c>
      <c r="E150" s="35" t="s">
        <v>6</v>
      </c>
      <c r="F150" s="27"/>
      <c r="G150" s="28"/>
      <c r="H150" s="18">
        <f>H151</f>
        <v>15442.9</v>
      </c>
      <c r="I150" s="18"/>
      <c r="K150" s="23">
        <f>H150-J150</f>
        <v>15442.9</v>
      </c>
    </row>
    <row r="151" spans="1:11">
      <c r="B151" s="30" t="s">
        <v>21</v>
      </c>
      <c r="C151" s="25">
        <v>650</v>
      </c>
      <c r="D151" s="35" t="s">
        <v>18</v>
      </c>
      <c r="E151" s="35" t="s">
        <v>8</v>
      </c>
      <c r="F151" s="27"/>
      <c r="G151" s="28"/>
      <c r="H151" s="18">
        <f>H152+H155+H158+H164+H169+H173+H175+H177+H179</f>
        <v>15442.9</v>
      </c>
      <c r="I151" s="18"/>
    </row>
    <row r="152" spans="1:11" ht="33.75">
      <c r="B152" s="34" t="s">
        <v>88</v>
      </c>
      <c r="C152" s="25">
        <v>650</v>
      </c>
      <c r="D152" s="35" t="s">
        <v>18</v>
      </c>
      <c r="E152" s="35" t="s">
        <v>8</v>
      </c>
      <c r="F152" s="27">
        <v>515641</v>
      </c>
      <c r="G152" s="28"/>
      <c r="H152" s="18">
        <f>SUM(H153:H154)</f>
        <v>153.5</v>
      </c>
      <c r="I152" s="18"/>
    </row>
    <row r="153" spans="1:11" ht="22.5">
      <c r="B153" s="30" t="s">
        <v>72</v>
      </c>
      <c r="C153" s="25">
        <v>650</v>
      </c>
      <c r="D153" s="35" t="s">
        <v>18</v>
      </c>
      <c r="E153" s="35" t="s">
        <v>8</v>
      </c>
      <c r="F153" s="27">
        <v>515641</v>
      </c>
      <c r="G153" s="28">
        <v>242</v>
      </c>
      <c r="H153" s="18">
        <v>121.1</v>
      </c>
      <c r="I153" s="18"/>
    </row>
    <row r="154" spans="1:11" ht="22.5">
      <c r="B154" s="30" t="s">
        <v>68</v>
      </c>
      <c r="C154" s="25">
        <v>650</v>
      </c>
      <c r="D154" s="35" t="s">
        <v>18</v>
      </c>
      <c r="E154" s="35" t="s">
        <v>8</v>
      </c>
      <c r="F154" s="27">
        <v>515641</v>
      </c>
      <c r="G154" s="28">
        <v>244</v>
      </c>
      <c r="H154" s="18">
        <v>32.4</v>
      </c>
      <c r="I154" s="18"/>
    </row>
    <row r="155" spans="1:11" ht="22.5">
      <c r="B155" s="30" t="s">
        <v>20</v>
      </c>
      <c r="C155" s="25">
        <v>650</v>
      </c>
      <c r="D155" s="35" t="s">
        <v>18</v>
      </c>
      <c r="E155" s="35" t="s">
        <v>8</v>
      </c>
      <c r="F155" s="27">
        <v>517061</v>
      </c>
      <c r="G155" s="28"/>
      <c r="H155" s="18">
        <f>SUM(H156:H157)</f>
        <v>26.1</v>
      </c>
      <c r="I155" s="18"/>
    </row>
    <row r="156" spans="1:11" ht="22.5">
      <c r="B156" s="30" t="s">
        <v>72</v>
      </c>
      <c r="C156" s="25">
        <v>650</v>
      </c>
      <c r="D156" s="35" t="s">
        <v>18</v>
      </c>
      <c r="E156" s="35" t="s">
        <v>8</v>
      </c>
      <c r="F156" s="27">
        <v>517061</v>
      </c>
      <c r="G156" s="28">
        <v>242</v>
      </c>
      <c r="H156" s="18">
        <v>26.1</v>
      </c>
      <c r="I156" s="18"/>
    </row>
    <row r="157" spans="1:11" ht="22.5" hidden="1">
      <c r="B157" s="30" t="s">
        <v>68</v>
      </c>
      <c r="C157" s="25">
        <v>650</v>
      </c>
      <c r="D157" s="35" t="s">
        <v>18</v>
      </c>
      <c r="E157" s="35" t="s">
        <v>8</v>
      </c>
      <c r="F157" s="27">
        <v>517061</v>
      </c>
      <c r="G157" s="28">
        <v>244</v>
      </c>
      <c r="H157" s="18">
        <v>0</v>
      </c>
      <c r="I157" s="18"/>
    </row>
    <row r="158" spans="1:11">
      <c r="B158" s="30" t="s">
        <v>19</v>
      </c>
      <c r="C158" s="25">
        <v>650</v>
      </c>
      <c r="D158" s="35" t="s">
        <v>18</v>
      </c>
      <c r="E158" s="35" t="s">
        <v>8</v>
      </c>
      <c r="F158" s="27">
        <v>590059</v>
      </c>
      <c r="G158" s="28"/>
      <c r="H158" s="18">
        <f>SUM(H159:H163)</f>
        <v>9156.5</v>
      </c>
      <c r="I158" s="18"/>
    </row>
    <row r="159" spans="1:11" ht="22.5">
      <c r="B159" s="30" t="s">
        <v>71</v>
      </c>
      <c r="C159" s="25">
        <v>650</v>
      </c>
      <c r="D159" s="35" t="s">
        <v>18</v>
      </c>
      <c r="E159" s="35" t="s">
        <v>8</v>
      </c>
      <c r="F159" s="27">
        <v>590059</v>
      </c>
      <c r="G159" s="28">
        <v>111</v>
      </c>
      <c r="H159" s="18">
        <v>6279.6</v>
      </c>
      <c r="I159" s="18"/>
      <c r="J159" s="23"/>
    </row>
    <row r="160" spans="1:11" ht="22.5">
      <c r="B160" s="30" t="s">
        <v>107</v>
      </c>
      <c r="C160" s="25">
        <v>650</v>
      </c>
      <c r="D160" s="35" t="s">
        <v>18</v>
      </c>
      <c r="E160" s="35" t="s">
        <v>8</v>
      </c>
      <c r="F160" s="27">
        <v>590059</v>
      </c>
      <c r="G160" s="28">
        <v>112</v>
      </c>
      <c r="H160" s="18">
        <v>165.5</v>
      </c>
      <c r="I160" s="18"/>
    </row>
    <row r="161" spans="2:10" ht="22.5">
      <c r="B161" s="30" t="s">
        <v>72</v>
      </c>
      <c r="C161" s="25">
        <v>650</v>
      </c>
      <c r="D161" s="35" t="s">
        <v>18</v>
      </c>
      <c r="E161" s="35" t="s">
        <v>8</v>
      </c>
      <c r="F161" s="27">
        <v>590059</v>
      </c>
      <c r="G161" s="28">
        <v>242</v>
      </c>
      <c r="H161" s="18">
        <v>149.19999999999999</v>
      </c>
      <c r="I161" s="18"/>
    </row>
    <row r="162" spans="2:10" ht="22.5">
      <c r="B162" s="30" t="s">
        <v>68</v>
      </c>
      <c r="C162" s="25">
        <v>650</v>
      </c>
      <c r="D162" s="35" t="s">
        <v>18</v>
      </c>
      <c r="E162" s="35" t="s">
        <v>8</v>
      </c>
      <c r="F162" s="27">
        <v>590059</v>
      </c>
      <c r="G162" s="28">
        <v>244</v>
      </c>
      <c r="H162" s="18">
        <v>2541.6</v>
      </c>
      <c r="I162" s="18"/>
      <c r="J162" s="23"/>
    </row>
    <row r="163" spans="2:10">
      <c r="B163" s="30" t="s">
        <v>69</v>
      </c>
      <c r="C163" s="25">
        <v>650</v>
      </c>
      <c r="D163" s="35" t="s">
        <v>18</v>
      </c>
      <c r="E163" s="35" t="s">
        <v>8</v>
      </c>
      <c r="F163" s="27">
        <v>590059</v>
      </c>
      <c r="G163" s="28">
        <v>852</v>
      </c>
      <c r="H163" s="18">
        <v>20.6</v>
      </c>
      <c r="I163" s="18"/>
    </row>
    <row r="164" spans="2:10">
      <c r="B164" s="30" t="s">
        <v>19</v>
      </c>
      <c r="C164" s="25">
        <v>650</v>
      </c>
      <c r="D164" s="35" t="s">
        <v>18</v>
      </c>
      <c r="E164" s="35" t="s">
        <v>8</v>
      </c>
      <c r="F164" s="27">
        <v>550059</v>
      </c>
      <c r="G164" s="28"/>
      <c r="H164" s="18">
        <f>SUM(H165:H168)</f>
        <v>5330.4000000000005</v>
      </c>
      <c r="I164" s="18"/>
    </row>
    <row r="165" spans="2:10" ht="22.5">
      <c r="B165" s="30" t="s">
        <v>71</v>
      </c>
      <c r="C165" s="25">
        <v>650</v>
      </c>
      <c r="D165" s="35" t="s">
        <v>18</v>
      </c>
      <c r="E165" s="35" t="s">
        <v>8</v>
      </c>
      <c r="F165" s="27">
        <v>550059</v>
      </c>
      <c r="G165" s="28">
        <v>111</v>
      </c>
      <c r="H165" s="18">
        <v>4455.1000000000004</v>
      </c>
      <c r="I165" s="18"/>
    </row>
    <row r="166" spans="2:10" ht="22.5">
      <c r="B166" s="30" t="s">
        <v>107</v>
      </c>
      <c r="C166" s="25">
        <v>650</v>
      </c>
      <c r="D166" s="35" t="s">
        <v>18</v>
      </c>
      <c r="E166" s="35" t="s">
        <v>8</v>
      </c>
      <c r="F166" s="27">
        <v>550059</v>
      </c>
      <c r="G166" s="28">
        <v>112</v>
      </c>
      <c r="H166" s="18">
        <v>67.2</v>
      </c>
      <c r="I166" s="18"/>
    </row>
    <row r="167" spans="2:10" ht="22.5">
      <c r="B167" s="30" t="s">
        <v>72</v>
      </c>
      <c r="C167" s="25">
        <v>650</v>
      </c>
      <c r="D167" s="35" t="s">
        <v>18</v>
      </c>
      <c r="E167" s="35" t="s">
        <v>8</v>
      </c>
      <c r="F167" s="27">
        <v>550059</v>
      </c>
      <c r="G167" s="28">
        <v>242</v>
      </c>
      <c r="H167" s="18">
        <v>20.6</v>
      </c>
      <c r="I167" s="18"/>
    </row>
    <row r="168" spans="2:10" ht="22.5">
      <c r="B168" s="30" t="s">
        <v>68</v>
      </c>
      <c r="C168" s="25">
        <v>650</v>
      </c>
      <c r="D168" s="35" t="s">
        <v>18</v>
      </c>
      <c r="E168" s="35" t="s">
        <v>8</v>
      </c>
      <c r="F168" s="27">
        <v>550059</v>
      </c>
      <c r="G168" s="28">
        <v>244</v>
      </c>
      <c r="H168" s="18">
        <v>787.5</v>
      </c>
      <c r="I168" s="18"/>
      <c r="J168" s="23"/>
    </row>
    <row r="169" spans="2:10">
      <c r="B169" s="30" t="s">
        <v>19</v>
      </c>
      <c r="C169" s="25">
        <v>650</v>
      </c>
      <c r="D169" s="35" t="s">
        <v>18</v>
      </c>
      <c r="E169" s="35" t="s">
        <v>8</v>
      </c>
      <c r="F169" s="27">
        <v>560059</v>
      </c>
      <c r="G169" s="28"/>
      <c r="H169" s="18">
        <f>SUM(H170:H172)</f>
        <v>770.40000000000009</v>
      </c>
      <c r="I169" s="18"/>
    </row>
    <row r="170" spans="2:10" ht="22.5">
      <c r="B170" s="30" t="s">
        <v>71</v>
      </c>
      <c r="C170" s="25">
        <v>650</v>
      </c>
      <c r="D170" s="35" t="s">
        <v>18</v>
      </c>
      <c r="E170" s="35" t="s">
        <v>8</v>
      </c>
      <c r="F170" s="27">
        <v>560059</v>
      </c>
      <c r="G170" s="28">
        <v>111</v>
      </c>
      <c r="H170" s="18">
        <v>450.5</v>
      </c>
      <c r="I170" s="18"/>
    </row>
    <row r="171" spans="2:10" ht="22.5">
      <c r="B171" s="30" t="s">
        <v>72</v>
      </c>
      <c r="C171" s="25">
        <v>650</v>
      </c>
      <c r="D171" s="35" t="s">
        <v>18</v>
      </c>
      <c r="E171" s="35" t="s">
        <v>8</v>
      </c>
      <c r="F171" s="27">
        <v>560059</v>
      </c>
      <c r="G171" s="28">
        <v>242</v>
      </c>
      <c r="H171" s="18">
        <v>8.1</v>
      </c>
      <c r="I171" s="18"/>
    </row>
    <row r="172" spans="2:10" ht="22.5">
      <c r="B172" s="30" t="s">
        <v>68</v>
      </c>
      <c r="C172" s="25">
        <v>650</v>
      </c>
      <c r="D172" s="35" t="s">
        <v>18</v>
      </c>
      <c r="E172" s="35" t="s">
        <v>8</v>
      </c>
      <c r="F172" s="27">
        <v>560059</v>
      </c>
      <c r="G172" s="28">
        <v>244</v>
      </c>
      <c r="H172" s="18">
        <v>311.8</v>
      </c>
      <c r="I172" s="18"/>
    </row>
    <row r="173" spans="2:10" ht="22.5">
      <c r="B173" s="32" t="s">
        <v>17</v>
      </c>
      <c r="C173" s="25">
        <v>650</v>
      </c>
      <c r="D173" s="26">
        <v>8</v>
      </c>
      <c r="E173" s="26">
        <v>1</v>
      </c>
      <c r="F173" s="27">
        <v>2322134</v>
      </c>
      <c r="G173" s="28"/>
      <c r="H173" s="18">
        <f>H174</f>
        <v>0</v>
      </c>
      <c r="I173" s="18"/>
    </row>
    <row r="174" spans="2:10" ht="22.5">
      <c r="B174" s="30" t="s">
        <v>68</v>
      </c>
      <c r="C174" s="25">
        <v>650</v>
      </c>
      <c r="D174" s="26">
        <v>8</v>
      </c>
      <c r="E174" s="26">
        <v>1</v>
      </c>
      <c r="F174" s="27">
        <v>2322134</v>
      </c>
      <c r="G174" s="28">
        <v>244</v>
      </c>
      <c r="H174" s="18">
        <v>0</v>
      </c>
      <c r="I174" s="18"/>
    </row>
    <row r="175" spans="2:10">
      <c r="B175" s="30" t="s">
        <v>73</v>
      </c>
      <c r="C175" s="25">
        <v>650</v>
      </c>
      <c r="D175" s="26">
        <v>8</v>
      </c>
      <c r="E175" s="26">
        <v>1</v>
      </c>
      <c r="F175" s="27">
        <v>2312133</v>
      </c>
      <c r="G175" s="28"/>
      <c r="H175" s="18">
        <f>H176</f>
        <v>0</v>
      </c>
      <c r="I175" s="18"/>
    </row>
    <row r="176" spans="2:10" ht="22.5">
      <c r="B176" s="30" t="s">
        <v>68</v>
      </c>
      <c r="C176" s="25">
        <v>650</v>
      </c>
      <c r="D176" s="26">
        <v>8</v>
      </c>
      <c r="E176" s="26">
        <v>1</v>
      </c>
      <c r="F176" s="27">
        <v>2312133</v>
      </c>
      <c r="G176" s="28">
        <v>244</v>
      </c>
      <c r="H176" s="18">
        <v>0</v>
      </c>
      <c r="I176" s="19"/>
    </row>
    <row r="177" spans="2:10" ht="22.5">
      <c r="B177" s="24" t="s">
        <v>15</v>
      </c>
      <c r="C177" s="25">
        <v>650</v>
      </c>
      <c r="D177" s="26">
        <v>8</v>
      </c>
      <c r="E177" s="26">
        <v>1</v>
      </c>
      <c r="F177" s="27">
        <v>1322103</v>
      </c>
      <c r="G177" s="28"/>
      <c r="H177" s="18">
        <f>H178</f>
        <v>3</v>
      </c>
      <c r="I177" s="19"/>
    </row>
    <row r="178" spans="2:10" ht="22.5">
      <c r="B178" s="30" t="s">
        <v>68</v>
      </c>
      <c r="C178" s="25">
        <v>650</v>
      </c>
      <c r="D178" s="26">
        <v>8</v>
      </c>
      <c r="E178" s="26">
        <v>1</v>
      </c>
      <c r="F178" s="27">
        <v>1322103</v>
      </c>
      <c r="G178" s="28">
        <v>244</v>
      </c>
      <c r="H178" s="18">
        <v>3</v>
      </c>
      <c r="I178" s="21"/>
    </row>
    <row r="179" spans="2:10" ht="22.5">
      <c r="B179" s="30" t="s">
        <v>16</v>
      </c>
      <c r="C179" s="25">
        <v>650</v>
      </c>
      <c r="D179" s="26">
        <v>8</v>
      </c>
      <c r="E179" s="26">
        <v>1</v>
      </c>
      <c r="F179" s="27">
        <v>1327061</v>
      </c>
      <c r="G179" s="28"/>
      <c r="H179" s="18">
        <f>H180</f>
        <v>3</v>
      </c>
      <c r="I179" s="21"/>
    </row>
    <row r="180" spans="2:10" ht="22.5">
      <c r="B180" s="30" t="s">
        <v>68</v>
      </c>
      <c r="C180" s="25">
        <v>650</v>
      </c>
      <c r="D180" s="26">
        <v>8</v>
      </c>
      <c r="E180" s="26">
        <v>1</v>
      </c>
      <c r="F180" s="27">
        <v>1327061</v>
      </c>
      <c r="G180" s="28">
        <v>244</v>
      </c>
      <c r="H180" s="18">
        <v>3</v>
      </c>
      <c r="I180" s="21"/>
    </row>
    <row r="181" spans="2:10">
      <c r="B181" s="34" t="s">
        <v>14</v>
      </c>
      <c r="C181" s="25">
        <v>650</v>
      </c>
      <c r="D181" s="35">
        <v>10</v>
      </c>
      <c r="E181" s="35" t="s">
        <v>6</v>
      </c>
      <c r="F181" s="27"/>
      <c r="G181" s="28"/>
      <c r="H181" s="18">
        <f t="shared" ref="H181" si="2">H182</f>
        <v>300</v>
      </c>
      <c r="I181" s="21"/>
    </row>
    <row r="182" spans="2:10">
      <c r="B182" s="34" t="s">
        <v>13</v>
      </c>
      <c r="C182" s="25">
        <v>650</v>
      </c>
      <c r="D182" s="35" t="s">
        <v>12</v>
      </c>
      <c r="E182" s="35" t="s">
        <v>8</v>
      </c>
      <c r="F182" s="27"/>
      <c r="G182" s="28"/>
      <c r="H182" s="18">
        <f>H183</f>
        <v>300</v>
      </c>
      <c r="I182" s="21"/>
    </row>
    <row r="183" spans="2:10">
      <c r="B183" s="24" t="s">
        <v>4</v>
      </c>
      <c r="C183" s="25">
        <v>650</v>
      </c>
      <c r="D183" s="35" t="s">
        <v>12</v>
      </c>
      <c r="E183" s="35" t="s">
        <v>8</v>
      </c>
      <c r="F183" s="27">
        <v>2510240</v>
      </c>
      <c r="G183" s="28"/>
      <c r="H183" s="18">
        <f>H184</f>
        <v>300</v>
      </c>
      <c r="I183" s="21"/>
    </row>
    <row r="184" spans="2:10" ht="22.5">
      <c r="B184" s="30" t="s">
        <v>81</v>
      </c>
      <c r="C184" s="25">
        <v>650</v>
      </c>
      <c r="D184" s="26">
        <v>10</v>
      </c>
      <c r="E184" s="26">
        <v>1</v>
      </c>
      <c r="F184" s="27">
        <v>2510240</v>
      </c>
      <c r="G184" s="28">
        <v>321</v>
      </c>
      <c r="H184" s="18">
        <v>300</v>
      </c>
      <c r="I184" s="21"/>
    </row>
    <row r="185" spans="2:10">
      <c r="B185" s="34" t="s">
        <v>11</v>
      </c>
      <c r="C185" s="25">
        <v>650</v>
      </c>
      <c r="D185" s="35">
        <v>11</v>
      </c>
      <c r="E185" s="35" t="s">
        <v>6</v>
      </c>
      <c r="F185" s="27"/>
      <c r="G185" s="28"/>
      <c r="H185" s="18">
        <f>H186</f>
        <v>40062.899999999994</v>
      </c>
      <c r="I185" s="21"/>
      <c r="J185" s="42"/>
    </row>
    <row r="186" spans="2:10">
      <c r="B186" s="34" t="s">
        <v>82</v>
      </c>
      <c r="C186" s="25">
        <v>650</v>
      </c>
      <c r="D186" s="35" t="s">
        <v>9</v>
      </c>
      <c r="E186" s="35" t="s">
        <v>8</v>
      </c>
      <c r="F186" s="27"/>
      <c r="G186" s="28"/>
      <c r="H186" s="18">
        <f>H187+H193+H195+H197</f>
        <v>40062.899999999994</v>
      </c>
      <c r="I186" s="21"/>
    </row>
    <row r="187" spans="2:10">
      <c r="B187" s="32" t="s">
        <v>10</v>
      </c>
      <c r="C187" s="25">
        <v>650</v>
      </c>
      <c r="D187" s="35" t="s">
        <v>9</v>
      </c>
      <c r="E187" s="35" t="s">
        <v>8</v>
      </c>
      <c r="F187" s="27">
        <v>610059</v>
      </c>
      <c r="G187" s="28"/>
      <c r="H187" s="18">
        <f>SUM(H188:H192)</f>
        <v>40050.899999999994</v>
      </c>
      <c r="I187" s="21"/>
    </row>
    <row r="188" spans="2:10" ht="22.5">
      <c r="B188" s="30" t="s">
        <v>71</v>
      </c>
      <c r="C188" s="25">
        <v>650</v>
      </c>
      <c r="D188" s="35" t="s">
        <v>9</v>
      </c>
      <c r="E188" s="35" t="s">
        <v>8</v>
      </c>
      <c r="F188" s="27">
        <v>610059</v>
      </c>
      <c r="G188" s="28">
        <v>111</v>
      </c>
      <c r="H188" s="18">
        <v>34641</v>
      </c>
      <c r="I188" s="21"/>
    </row>
    <row r="189" spans="2:10" ht="22.5">
      <c r="B189" s="30" t="s">
        <v>107</v>
      </c>
      <c r="C189" s="25">
        <v>650</v>
      </c>
      <c r="D189" s="35" t="s">
        <v>9</v>
      </c>
      <c r="E189" s="35" t="s">
        <v>8</v>
      </c>
      <c r="F189" s="27">
        <v>610059</v>
      </c>
      <c r="G189" s="28">
        <v>112</v>
      </c>
      <c r="H189" s="18">
        <v>947.7</v>
      </c>
      <c r="I189" s="21"/>
    </row>
    <row r="190" spans="2:10" ht="22.5">
      <c r="B190" s="30" t="s">
        <v>72</v>
      </c>
      <c r="C190" s="25">
        <v>650</v>
      </c>
      <c r="D190" s="35" t="s">
        <v>9</v>
      </c>
      <c r="E190" s="35" t="s">
        <v>8</v>
      </c>
      <c r="F190" s="27">
        <v>610059</v>
      </c>
      <c r="G190" s="28">
        <v>242</v>
      </c>
      <c r="H190" s="18">
        <v>99.1</v>
      </c>
      <c r="I190" s="21"/>
      <c r="J190" s="23"/>
    </row>
    <row r="191" spans="2:10" ht="22.5">
      <c r="B191" s="30" t="s">
        <v>68</v>
      </c>
      <c r="C191" s="25">
        <v>650</v>
      </c>
      <c r="D191" s="35" t="s">
        <v>9</v>
      </c>
      <c r="E191" s="35" t="s">
        <v>8</v>
      </c>
      <c r="F191" s="27">
        <v>610059</v>
      </c>
      <c r="G191" s="28">
        <v>244</v>
      </c>
      <c r="H191" s="18">
        <v>4303.7</v>
      </c>
      <c r="I191" s="21"/>
    </row>
    <row r="192" spans="2:10">
      <c r="B192" s="30" t="s">
        <v>69</v>
      </c>
      <c r="C192" s="25">
        <v>650</v>
      </c>
      <c r="D192" s="35" t="s">
        <v>9</v>
      </c>
      <c r="E192" s="35" t="s">
        <v>8</v>
      </c>
      <c r="F192" s="27">
        <v>610059</v>
      </c>
      <c r="G192" s="28">
        <v>852</v>
      </c>
      <c r="H192" s="18">
        <v>59.4</v>
      </c>
      <c r="I192" s="21"/>
    </row>
    <row r="193" spans="2:9">
      <c r="B193" s="30" t="s">
        <v>73</v>
      </c>
      <c r="C193" s="25">
        <v>650</v>
      </c>
      <c r="D193" s="35" t="s">
        <v>9</v>
      </c>
      <c r="E193" s="35" t="s">
        <v>8</v>
      </c>
      <c r="F193" s="27" t="s">
        <v>83</v>
      </c>
      <c r="G193" s="28"/>
      <c r="H193" s="18">
        <f>H194</f>
        <v>0</v>
      </c>
      <c r="I193" s="21"/>
    </row>
    <row r="194" spans="2:9" ht="22.5">
      <c r="B194" s="30" t="s">
        <v>68</v>
      </c>
      <c r="C194" s="25">
        <v>650</v>
      </c>
      <c r="D194" s="35" t="s">
        <v>9</v>
      </c>
      <c r="E194" s="35" t="s">
        <v>8</v>
      </c>
      <c r="F194" s="27">
        <v>2322134</v>
      </c>
      <c r="G194" s="28">
        <v>244</v>
      </c>
      <c r="H194" s="18">
        <v>0</v>
      </c>
      <c r="I194" s="21"/>
    </row>
    <row r="195" spans="2:9" ht="22.5">
      <c r="B195" s="32" t="s">
        <v>15</v>
      </c>
      <c r="C195" s="25">
        <v>650</v>
      </c>
      <c r="D195" s="35" t="s">
        <v>9</v>
      </c>
      <c r="E195" s="35" t="s">
        <v>8</v>
      </c>
      <c r="F195" s="27" t="s">
        <v>84</v>
      </c>
      <c r="G195" s="28"/>
      <c r="H195" s="18">
        <f>H196</f>
        <v>6</v>
      </c>
      <c r="I195" s="21"/>
    </row>
    <row r="196" spans="2:9" ht="22.5">
      <c r="B196" s="30" t="s">
        <v>68</v>
      </c>
      <c r="C196" s="25">
        <v>650</v>
      </c>
      <c r="D196" s="35" t="s">
        <v>9</v>
      </c>
      <c r="E196" s="35" t="s">
        <v>8</v>
      </c>
      <c r="F196" s="27">
        <v>1322103</v>
      </c>
      <c r="G196" s="28">
        <v>244</v>
      </c>
      <c r="H196" s="18">
        <v>6</v>
      </c>
      <c r="I196" s="21"/>
    </row>
    <row r="197" spans="2:9" ht="22.5">
      <c r="B197" s="34" t="s">
        <v>20</v>
      </c>
      <c r="C197" s="25">
        <v>650</v>
      </c>
      <c r="D197" s="35" t="s">
        <v>9</v>
      </c>
      <c r="E197" s="35" t="s">
        <v>8</v>
      </c>
      <c r="F197" s="27">
        <v>1327061</v>
      </c>
      <c r="G197" s="28"/>
      <c r="H197" s="18">
        <f>H198</f>
        <v>6</v>
      </c>
      <c r="I197" s="21"/>
    </row>
    <row r="198" spans="2:9" ht="22.5">
      <c r="B198" s="30" t="s">
        <v>68</v>
      </c>
      <c r="C198" s="25">
        <v>650</v>
      </c>
      <c r="D198" s="35" t="s">
        <v>9</v>
      </c>
      <c r="E198" s="35" t="s">
        <v>8</v>
      </c>
      <c r="F198" s="27">
        <v>1327061</v>
      </c>
      <c r="G198" s="28">
        <v>244</v>
      </c>
      <c r="H198" s="18">
        <v>6</v>
      </c>
      <c r="I198" s="21"/>
    </row>
    <row r="199" spans="2:9" ht="22.5">
      <c r="B199" s="34" t="s">
        <v>7</v>
      </c>
      <c r="C199" s="25">
        <v>650</v>
      </c>
      <c r="D199" s="35" t="s">
        <v>1</v>
      </c>
      <c r="E199" s="35" t="s">
        <v>6</v>
      </c>
      <c r="F199" s="27"/>
      <c r="G199" s="28"/>
      <c r="H199" s="18">
        <f>H200</f>
        <v>198.50000000000003</v>
      </c>
      <c r="I199" s="21"/>
    </row>
    <row r="200" spans="2:9">
      <c r="B200" s="34" t="s">
        <v>5</v>
      </c>
      <c r="C200" s="25">
        <v>650</v>
      </c>
      <c r="D200" s="35" t="s">
        <v>1</v>
      </c>
      <c r="E200" s="35" t="s">
        <v>0</v>
      </c>
      <c r="F200" s="27"/>
      <c r="G200" s="28"/>
      <c r="H200" s="18">
        <f>H201+H203+H205+H207</f>
        <v>198.50000000000003</v>
      </c>
      <c r="I200" s="21"/>
    </row>
    <row r="201" spans="2:9">
      <c r="B201" s="32" t="s">
        <v>85</v>
      </c>
      <c r="C201" s="25">
        <v>650</v>
      </c>
      <c r="D201" s="35" t="s">
        <v>1</v>
      </c>
      <c r="E201" s="35" t="s">
        <v>0</v>
      </c>
      <c r="F201" s="27">
        <v>2517080</v>
      </c>
      <c r="G201" s="28"/>
      <c r="H201" s="18">
        <f>H202</f>
        <v>52.3</v>
      </c>
      <c r="I201" s="21"/>
    </row>
    <row r="202" spans="2:9">
      <c r="B202" s="34" t="s">
        <v>2</v>
      </c>
      <c r="C202" s="25">
        <v>650</v>
      </c>
      <c r="D202" s="35" t="s">
        <v>1</v>
      </c>
      <c r="E202" s="35" t="s">
        <v>0</v>
      </c>
      <c r="F202" s="27">
        <v>2517080</v>
      </c>
      <c r="G202" s="28">
        <v>540</v>
      </c>
      <c r="H202" s="18">
        <v>52.3</v>
      </c>
      <c r="I202" s="21"/>
    </row>
    <row r="203" spans="2:9">
      <c r="B203" s="32" t="s">
        <v>85</v>
      </c>
      <c r="C203" s="25">
        <v>650</v>
      </c>
      <c r="D203" s="35" t="s">
        <v>1</v>
      </c>
      <c r="E203" s="35" t="s">
        <v>0</v>
      </c>
      <c r="F203" s="27">
        <v>2207080</v>
      </c>
      <c r="G203" s="28"/>
      <c r="H203" s="18">
        <f>H204</f>
        <v>128.80000000000001</v>
      </c>
      <c r="I203" s="21"/>
    </row>
    <row r="204" spans="2:9">
      <c r="B204" s="34" t="s">
        <v>2</v>
      </c>
      <c r="C204" s="25">
        <v>650</v>
      </c>
      <c r="D204" s="35" t="s">
        <v>1</v>
      </c>
      <c r="E204" s="35" t="s">
        <v>0</v>
      </c>
      <c r="F204" s="27">
        <v>2207080</v>
      </c>
      <c r="G204" s="28">
        <v>540</v>
      </c>
      <c r="H204" s="18">
        <v>128.80000000000001</v>
      </c>
      <c r="I204" s="21"/>
    </row>
    <row r="205" spans="2:9" ht="33.75">
      <c r="B205" s="32" t="s">
        <v>3</v>
      </c>
      <c r="C205" s="25">
        <v>650</v>
      </c>
      <c r="D205" s="35" t="s">
        <v>1</v>
      </c>
      <c r="E205" s="35" t="s">
        <v>0</v>
      </c>
      <c r="F205" s="27">
        <v>1867080</v>
      </c>
      <c r="G205" s="28"/>
      <c r="H205" s="18">
        <f>H206</f>
        <v>10.1</v>
      </c>
      <c r="I205" s="21"/>
    </row>
    <row r="206" spans="2:9">
      <c r="B206" s="33" t="s">
        <v>2</v>
      </c>
      <c r="C206" s="25">
        <v>650</v>
      </c>
      <c r="D206" s="35" t="s">
        <v>1</v>
      </c>
      <c r="E206" s="35" t="s">
        <v>0</v>
      </c>
      <c r="F206" s="27">
        <v>1867080</v>
      </c>
      <c r="G206" s="28">
        <v>540</v>
      </c>
      <c r="H206" s="18">
        <v>10.1</v>
      </c>
      <c r="I206" s="21"/>
    </row>
    <row r="207" spans="2:9">
      <c r="B207" s="32" t="s">
        <v>85</v>
      </c>
      <c r="C207" s="25">
        <v>650</v>
      </c>
      <c r="D207" s="35" t="s">
        <v>1</v>
      </c>
      <c r="E207" s="35" t="s">
        <v>0</v>
      </c>
      <c r="F207" s="27">
        <v>1427080</v>
      </c>
      <c r="G207" s="28"/>
      <c r="H207" s="18">
        <f>H208</f>
        <v>7.3</v>
      </c>
      <c r="I207" s="21"/>
    </row>
    <row r="208" spans="2:9">
      <c r="B208" s="33" t="s">
        <v>2</v>
      </c>
      <c r="C208" s="25">
        <v>650</v>
      </c>
      <c r="D208" s="35" t="s">
        <v>1</v>
      </c>
      <c r="E208" s="35" t="s">
        <v>0</v>
      </c>
      <c r="F208" s="36" t="s">
        <v>86</v>
      </c>
      <c r="G208" s="28">
        <v>540</v>
      </c>
      <c r="H208" s="18">
        <v>7.3</v>
      </c>
      <c r="I208" s="21"/>
    </row>
    <row r="209" spans="2:9">
      <c r="B209" s="37" t="s">
        <v>90</v>
      </c>
      <c r="C209" s="37"/>
      <c r="D209" s="38"/>
      <c r="E209" s="38"/>
      <c r="F209" s="37"/>
      <c r="G209" s="37"/>
      <c r="H209" s="21">
        <f>H16+H58+H65+H80+H106+H150+H181+H185+H199+H144</f>
        <v>149938</v>
      </c>
      <c r="I209" s="21">
        <f>I58+I66</f>
        <v>1835</v>
      </c>
    </row>
    <row r="211" spans="2:9">
      <c r="H211" s="23"/>
    </row>
  </sheetData>
  <mergeCells count="1">
    <mergeCell ref="B10:I10"/>
  </mergeCells>
  <pageMargins left="0.19685039370078741" right="0.19685039370078741" top="0.39370078740157483" bottom="0.19685039370078741" header="0.19685039370078741" footer="0.19685039370078741"/>
  <pageSetup paperSize="9" scale="8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2014-09-25T06:41:35Z</cp:lastPrinted>
  <dcterms:created xsi:type="dcterms:W3CDTF">2013-11-14T08:31:35Z</dcterms:created>
  <dcterms:modified xsi:type="dcterms:W3CDTF">2015-01-12T11:08:11Z</dcterms:modified>
</cp:coreProperties>
</file>